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xxonMobil\Alaska\LNG Incompleteness Response (June 2018)\"/>
    </mc:Choice>
  </mc:AlternateContent>
  <xr:revisionPtr revIDLastSave="0" documentId="10_ncr:8100000_{7726790A-564D-4AEE-BEF9-140F7ADE8F5F}" xr6:coauthVersionLast="34" xr6:coauthVersionMax="34" xr10:uidLastSave="{00000000-0000-0000-0000-000000000000}"/>
  <bookViews>
    <workbookView xWindow="0" yWindow="0" windowWidth="28800" windowHeight="11925" xr2:uid="{94A21254-0FE8-4C39-8AE5-ABDF5D1E8885}"/>
  </bookViews>
  <sheets>
    <sheet name="Diesel Eng-SCR_Ox_DPF(575hp)" sheetId="3" r:id="rId1"/>
  </sheets>
  <externalReferences>
    <externalReference r:id="rId2"/>
  </externalReferences>
  <definedNames>
    <definedName name="A" localSheetId="0">#REF!</definedName>
    <definedName name="A">#REF!</definedName>
    <definedName name="dc" localSheetId="0">#REF!</definedName>
    <definedName name="dc">#REF!</definedName>
    <definedName name="DLE" localSheetId="0">#REF!</definedName>
    <definedName name="DLE">#REF!</definedName>
    <definedName name="DPLeva" localSheetId="0">#REF!</definedName>
    <definedName name="DPLeva">#REF!</definedName>
    <definedName name="eps" localSheetId="0">#REF!</definedName>
    <definedName name="eps">#REF!</definedName>
    <definedName name="EqDiam" localSheetId="0">#REF!</definedName>
    <definedName name="EqDiam">#REF!</definedName>
    <definedName name="f" localSheetId="0">#REF!</definedName>
    <definedName name="f">#REF!</definedName>
    <definedName name="G" localSheetId="0">#REF!</definedName>
    <definedName name="G">#REF!</definedName>
    <definedName name="Gc" localSheetId="0">#REF!</definedName>
    <definedName name="Gc">#REF!</definedName>
    <definedName name="h" localSheetId="0">#REF!</definedName>
    <definedName name="h">#REF!</definedName>
    <definedName name="i" localSheetId="0">#REF!</definedName>
    <definedName name="i">#REF!</definedName>
    <definedName name="L" localSheetId="0">#REF!</definedName>
    <definedName name="L">#REF!</definedName>
    <definedName name="n" localSheetId="0">#REF!</definedName>
    <definedName name="n">#REF!</definedName>
    <definedName name="NRe" localSheetId="0">#REF!</definedName>
    <definedName name="NRe">#REF!</definedName>
    <definedName name="PhiS" localSheetId="0">#REF!</definedName>
    <definedName name="PhiS">#REF!</definedName>
    <definedName name="Pollutant" localSheetId="0">#REF!</definedName>
    <definedName name="Pollutant">[1]Generic!$B$10</definedName>
    <definedName name="_xlnm.Print_Area" localSheetId="0">'Diesel Eng-SCR_Ox_DPF(575hp)'!$A$1:$G$152</definedName>
    <definedName name="RhoF" localSheetId="0">#REF!</definedName>
    <definedName name="RhoF">#REF!</definedName>
    <definedName name="SCR" localSheetId="0">#REF!</definedName>
    <definedName name="SCR">#REF!</definedName>
    <definedName name="Shape" localSheetId="0">#REF!</definedName>
    <definedName name="Shape">#REF!</definedName>
    <definedName name="StateofFlowTable" localSheetId="0">#REF!</definedName>
    <definedName name="StateofFlowTable">#REF!</definedName>
    <definedName name="V" localSheetId="0">#REF!</definedName>
    <definedName name="V">#REF!</definedName>
    <definedName name="Visc" localSheetId="0">#REF!</definedName>
    <definedName name="Vis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5" i="3" l="1"/>
  <c r="B11" i="3"/>
  <c r="L126" i="3" l="1"/>
  <c r="B76" i="3"/>
  <c r="L11" i="3"/>
  <c r="L149" i="3"/>
  <c r="J149" i="3"/>
  <c r="L148" i="3"/>
  <c r="L147" i="3"/>
  <c r="J147" i="3"/>
  <c r="L143" i="3"/>
  <c r="L142" i="3"/>
  <c r="L141" i="3"/>
  <c r="J141" i="3"/>
  <c r="L140" i="3"/>
  <c r="J140" i="3"/>
  <c r="I142" i="3" s="1"/>
  <c r="A140" i="3"/>
  <c r="K138" i="3"/>
  <c r="L136" i="3"/>
  <c r="J136" i="3"/>
  <c r="L135" i="3"/>
  <c r="L134" i="3"/>
  <c r="K134" i="3"/>
  <c r="J134" i="3"/>
  <c r="J130" i="3"/>
  <c r="A130" i="3"/>
  <c r="L128" i="3"/>
  <c r="L127" i="3"/>
  <c r="J127" i="3"/>
  <c r="J126" i="3"/>
  <c r="L125" i="3"/>
  <c r="J125" i="3"/>
  <c r="K123" i="3"/>
  <c r="J123" i="3"/>
  <c r="B128" i="3" s="1"/>
  <c r="J119" i="3"/>
  <c r="C50" i="3" s="1"/>
  <c r="J50" i="3" s="1"/>
  <c r="A119" i="3"/>
  <c r="J115" i="3"/>
  <c r="A115" i="3"/>
  <c r="J114" i="3"/>
  <c r="I104" i="3" s="1"/>
  <c r="A114" i="3"/>
  <c r="L110" i="3"/>
  <c r="I110" i="3"/>
  <c r="J108" i="3" s="1"/>
  <c r="L109" i="3"/>
  <c r="I109" i="3"/>
  <c r="L108" i="3"/>
  <c r="I108" i="3"/>
  <c r="L106" i="3"/>
  <c r="I106" i="3"/>
  <c r="I105" i="3"/>
  <c r="J103" i="3"/>
  <c r="I103" i="3"/>
  <c r="L101" i="3"/>
  <c r="I101" i="3"/>
  <c r="L100" i="3"/>
  <c r="I100" i="3"/>
  <c r="L99" i="3"/>
  <c r="I99" i="3"/>
  <c r="L98" i="3"/>
  <c r="J98" i="3"/>
  <c r="I123" i="3" s="1"/>
  <c r="I98" i="3"/>
  <c r="J94" i="3"/>
  <c r="L104" i="3" s="1"/>
  <c r="L93" i="3"/>
  <c r="J93" i="3"/>
  <c r="L81" i="3"/>
  <c r="J67" i="3"/>
  <c r="J66" i="3"/>
  <c r="B68" i="3" s="1"/>
  <c r="E62" i="3"/>
  <c r="E61" i="3"/>
  <c r="E60" i="3"/>
  <c r="E59" i="3"/>
  <c r="L54" i="3"/>
  <c r="J54" i="3"/>
  <c r="L53" i="3"/>
  <c r="J53" i="3"/>
  <c r="E52" i="3"/>
  <c r="E47" i="3"/>
  <c r="L45" i="3"/>
  <c r="J45" i="3"/>
  <c r="C46" i="3" s="1"/>
  <c r="J46" i="3" s="1"/>
  <c r="E39" i="3"/>
  <c r="E38" i="3"/>
  <c r="E34" i="3"/>
  <c r="E33" i="3"/>
  <c r="E32" i="3"/>
  <c r="E31" i="3"/>
  <c r="E30" i="3"/>
  <c r="E24" i="3"/>
  <c r="J23" i="3"/>
  <c r="E23" i="3"/>
  <c r="E22" i="3"/>
  <c r="E21" i="3"/>
  <c r="E20" i="3"/>
  <c r="E19" i="3"/>
  <c r="J18" i="3"/>
  <c r="E18" i="3"/>
  <c r="E14" i="3"/>
  <c r="E13" i="3"/>
  <c r="C13" i="3"/>
  <c r="J13" i="3" s="1"/>
  <c r="L12" i="3"/>
  <c r="J12" i="3"/>
  <c r="B77" i="3" l="1"/>
  <c r="B24" i="3"/>
  <c r="L24" i="3" s="1"/>
  <c r="I141" i="3"/>
  <c r="J142" i="3"/>
  <c r="I138" i="3" s="1"/>
  <c r="J138" i="3" s="1"/>
  <c r="A142" i="3"/>
  <c r="C14" i="3"/>
  <c r="J14" i="3" s="1"/>
  <c r="J11" i="3"/>
  <c r="L105" i="3"/>
  <c r="J148" i="3"/>
  <c r="I150" i="3" s="1"/>
  <c r="J150" i="3" s="1"/>
  <c r="L103" i="3"/>
  <c r="J24" i="3" l="1"/>
  <c r="B150" i="3"/>
  <c r="C51" i="3"/>
  <c r="J51" i="3" s="1"/>
  <c r="C52" i="3" s="1"/>
  <c r="J52" i="3" s="1"/>
  <c r="C15" i="3"/>
  <c r="J15" i="3" s="1"/>
  <c r="J16" i="3" s="1"/>
  <c r="C49" i="3"/>
  <c r="J49" i="3" s="1"/>
  <c r="B143" i="3"/>
  <c r="J135" i="3"/>
  <c r="C40" i="3" s="1"/>
  <c r="J40" i="3" s="1"/>
  <c r="B16" i="3" l="1"/>
  <c r="C21" i="3" l="1"/>
  <c r="J21" i="3" s="1"/>
  <c r="C34" i="3"/>
  <c r="J34" i="3" s="1"/>
  <c r="C32" i="3"/>
  <c r="J32" i="3" s="1"/>
  <c r="C23" i="3"/>
  <c r="C31" i="3"/>
  <c r="J31" i="3" s="1"/>
  <c r="C22" i="3"/>
  <c r="J22" i="3" s="1"/>
  <c r="C33" i="3"/>
  <c r="J33" i="3" s="1"/>
  <c r="C19" i="3"/>
  <c r="J19" i="3" s="1"/>
  <c r="C20" i="3"/>
  <c r="J20" i="3" s="1"/>
  <c r="C30" i="3"/>
  <c r="J30" i="3" s="1"/>
  <c r="C18" i="3"/>
  <c r="J25" i="3" l="1"/>
  <c r="J35" i="3"/>
  <c r="B35" i="3" s="1"/>
  <c r="B25" i="3" l="1"/>
  <c r="B26" i="3" s="1"/>
  <c r="J26" i="3"/>
  <c r="C38" i="3" l="1"/>
  <c r="J38" i="3" s="1"/>
  <c r="C39" i="3" s="1"/>
  <c r="J39" i="3" s="1"/>
  <c r="J41" i="3" l="1"/>
  <c r="B41" i="3" s="1"/>
  <c r="C47" i="3" l="1"/>
  <c r="J47" i="3" s="1"/>
  <c r="C60" i="3"/>
  <c r="J60" i="3" s="1"/>
  <c r="C62" i="3"/>
  <c r="J62" i="3" s="1"/>
  <c r="C61" i="3"/>
  <c r="J61" i="3" s="1"/>
  <c r="B69" i="3"/>
  <c r="J69" i="3" s="1"/>
  <c r="C48" i="3" l="1"/>
  <c r="J48" i="3" s="1"/>
  <c r="C59" i="3" s="1"/>
  <c r="J59" i="3" s="1"/>
  <c r="J63" i="3" s="1"/>
  <c r="B63" i="3" s="1"/>
  <c r="J55" i="3"/>
  <c r="J71" i="3" l="1"/>
  <c r="B55" i="3"/>
  <c r="B71" i="3" s="1"/>
  <c r="B79" i="3" s="1"/>
  <c r="B80" i="3" s="1"/>
  <c r="A8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A3813E4F-52CF-45DC-9537-C86344C91E8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B53A2C04-DA22-4BE2-B8F2-77749ADE1B24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sharedStrings.xml><?xml version="1.0" encoding="utf-8"?>
<sst xmlns="http://schemas.openxmlformats.org/spreadsheetml/2006/main" count="319" uniqueCount="200">
  <si>
    <t>Alaska LNG Project</t>
  </si>
  <si>
    <t>Cost Quantification:</t>
  </si>
  <si>
    <t>Cost Category</t>
  </si>
  <si>
    <t>Project Cost</t>
  </si>
  <si>
    <t>Default Estimate</t>
  </si>
  <si>
    <t>Default % Applied</t>
  </si>
  <si>
    <t>EPA Equation /
Estimate Basis</t>
  </si>
  <si>
    <t>Reference</t>
  </si>
  <si>
    <t>Default</t>
  </si>
  <si>
    <t>Final</t>
  </si>
  <si>
    <t>Final Units</t>
  </si>
  <si>
    <t>Cond Format</t>
  </si>
  <si>
    <t>Notes</t>
  </si>
  <si>
    <t>Direct Capital Costs</t>
  </si>
  <si>
    <t>Purchased Equipment:</t>
  </si>
  <si>
    <t>Purchased Equipment Costs</t>
  </si>
  <si>
    <t>-</t>
  </si>
  <si>
    <t>A</t>
  </si>
  <si>
    <t>Vendor Supplied</t>
  </si>
  <si>
    <t>$</t>
  </si>
  <si>
    <t>Need input</t>
  </si>
  <si>
    <t>Ammonia System</t>
  </si>
  <si>
    <t>B</t>
  </si>
  <si>
    <t>Instrumentation &amp; Controls</t>
  </si>
  <si>
    <t>Freight</t>
  </si>
  <si>
    <r>
      <t xml:space="preserve">Taxes </t>
    </r>
    <r>
      <rPr>
        <sz val="9"/>
        <color theme="1"/>
        <rFont val="Calibri"/>
        <family val="2"/>
        <scheme val="minor"/>
      </rPr>
      <t>(Enter sales tax rate in "% Applied")</t>
    </r>
  </si>
  <si>
    <t>TaxRate x (A+B+C)</t>
  </si>
  <si>
    <t>No sales tax in Alaska</t>
  </si>
  <si>
    <t>Total Purchased Equipment Cost (PE)</t>
  </si>
  <si>
    <t>PE</t>
  </si>
  <si>
    <t>Direct Installation Costs:</t>
  </si>
  <si>
    <t>Foundation &amp; Supports</t>
  </si>
  <si>
    <t>Erection and Handling</t>
  </si>
  <si>
    <t>Electrical</t>
  </si>
  <si>
    <t>Piping</t>
  </si>
  <si>
    <t>Insulation</t>
  </si>
  <si>
    <t>Painting</t>
  </si>
  <si>
    <t>Site Preparation</t>
  </si>
  <si>
    <t>engineering judgement</t>
  </si>
  <si>
    <t>Total Direct Installation Cost (DI)</t>
  </si>
  <si>
    <t>DI</t>
  </si>
  <si>
    <t>Total Direct Capital Costs (DC)</t>
  </si>
  <si>
    <t>DC = PE + DI</t>
  </si>
  <si>
    <t>Indirect Capital Costs</t>
  </si>
  <si>
    <t>Indirect Costs:</t>
  </si>
  <si>
    <t>Engineering &amp; Supervision</t>
  </si>
  <si>
    <t>Construction and Field Expenses</t>
  </si>
  <si>
    <t>Contractor Fees</t>
  </si>
  <si>
    <t>Startup-up</t>
  </si>
  <si>
    <t>Performance Testing</t>
  </si>
  <si>
    <t>Total Indirect Costs (TIC)</t>
  </si>
  <si>
    <t>IC</t>
  </si>
  <si>
    <t>Capital Investment:</t>
  </si>
  <si>
    <t>Project Contingency</t>
  </si>
  <si>
    <t>OAQPS (15% of DC &amp; TIC)</t>
  </si>
  <si>
    <t>Preproduction Cost</t>
  </si>
  <si>
    <t>OAQPS (2% of DC &amp; TIC &amp; Proj Contingency)</t>
  </si>
  <si>
    <t>Inventory Capital (initial reagent fill)</t>
  </si>
  <si>
    <t>G = [Storage Gal] x [Reagent $/gal]</t>
  </si>
  <si>
    <t>See parameters below</t>
  </si>
  <si>
    <t>Eqn. 2.44 (Section 4.2, Ch. 2)</t>
  </si>
  <si>
    <t>Total Capital Investment</t>
  </si>
  <si>
    <t>TCI = DC + IC + E + F + G</t>
  </si>
  <si>
    <t>Direct Annual Costs</t>
  </si>
  <si>
    <t>Direct Annual Costs:</t>
  </si>
  <si>
    <t>Operating Labor</t>
  </si>
  <si>
    <t>Supervisory Labor</t>
  </si>
  <si>
    <t>15% of Op. Labor</t>
  </si>
  <si>
    <t>OAQPS (15% of Op Labor)</t>
  </si>
  <si>
    <t>Maintenance Labor</t>
  </si>
  <si>
    <t>OAQPS (1.5% of TCI)</t>
  </si>
  <si>
    <t>Maintenance Materials</t>
  </si>
  <si>
    <t>100% of Maint. Labor</t>
  </si>
  <si>
    <t>OAQPS (15% of Maint. Labor)</t>
  </si>
  <si>
    <t>Annual Reagent Cost</t>
  </si>
  <si>
    <t>q*Cost*[op hr/yr]</t>
  </si>
  <si>
    <t>Eqn 2.47 (Section 4.2, Ch. 2)</t>
  </si>
  <si>
    <t>Annual Electricity Cost</t>
  </si>
  <si>
    <t>Eqn 2.49 (Section 4.2, Ch. 2)</t>
  </si>
  <si>
    <t>Catalyst Replacement</t>
  </si>
  <si>
    <t>Catalyst Disposal Cost</t>
  </si>
  <si>
    <t>Engineering Estimate</t>
  </si>
  <si>
    <t>Fuel Penalty Costs (specify)</t>
  </si>
  <si>
    <t>Other Maintenance Cost (specify)</t>
  </si>
  <si>
    <t>Total Direct Annual Costs</t>
  </si>
  <si>
    <t>DAC</t>
  </si>
  <si>
    <t>Indirect Annual Costs</t>
  </si>
  <si>
    <t>Indirect Annual Costs:</t>
  </si>
  <si>
    <t>Overhead</t>
  </si>
  <si>
    <t>OAQPS (60% of Op/Super/Maint. Labor &amp; Mtls)</t>
  </si>
  <si>
    <t>Property Tax</t>
  </si>
  <si>
    <t>OAQPS (1%)</t>
  </si>
  <si>
    <t>Insurance</t>
  </si>
  <si>
    <t>General Administrative</t>
  </si>
  <si>
    <t>OAQPS (2%)</t>
  </si>
  <si>
    <t>Total Indirect Annual Costs</t>
  </si>
  <si>
    <t>Capital Recovery Cost</t>
  </si>
  <si>
    <t>Equipment Life (years)</t>
  </si>
  <si>
    <t>n</t>
  </si>
  <si>
    <t>years</t>
  </si>
  <si>
    <t>Interest Rate</t>
  </si>
  <si>
    <t>i</t>
  </si>
  <si>
    <t>7% per Agrium US Inc, Kenai Nitrogen Operations Facility Air Quality Control Construction Permit AQ0083CPT06</t>
  </si>
  <si>
    <t>%</t>
  </si>
  <si>
    <t>Capital Recovery Factor</t>
  </si>
  <si>
    <t>CRF = i/(1-(1+i)^-n)</t>
  </si>
  <si>
    <t>Capital Recovery Cost (CRC)</t>
  </si>
  <si>
    <t>OAQPS Eqn 2.54 (Section 4.2, Ch. 2)</t>
  </si>
  <si>
    <t>Eqn 2.54 (Section 4.2, Ch. 2)</t>
  </si>
  <si>
    <t>Total Annual Costs</t>
  </si>
  <si>
    <t>TAC = DA + IDAC + CRC</t>
  </si>
  <si>
    <t>OAQPS Eqn 2.56 (Section 4.2, Ch. 2)</t>
  </si>
  <si>
    <t>$/yr</t>
  </si>
  <si>
    <t>Eqn 2.56 (Section 4.2, Ch. 2)</t>
  </si>
  <si>
    <t>Cost Effectiveness Analysis:</t>
  </si>
  <si>
    <t>Calculated below</t>
  </si>
  <si>
    <t>Controlled NOx Emissions (tpy)</t>
  </si>
  <si>
    <t>NOx Reduction (tpy)</t>
  </si>
  <si>
    <t>Calculated above</t>
  </si>
  <si>
    <t>Cost Effectiveness ($/ton/yr)</t>
  </si>
  <si>
    <t>OAQPS Eqn 2.58 (Section 4.2, Ch. 2)</t>
  </si>
  <si>
    <t>Cost Effectiveness Threshold ($/ton/yr)</t>
  </si>
  <si>
    <t>Conclusion:</t>
  </si>
  <si>
    <t>Design Parameters:</t>
  </si>
  <si>
    <t>Enter values in boxes below. Where default value is available, entered value will override default.</t>
  </si>
  <si>
    <t>Required data is highlighted yellow.</t>
  </si>
  <si>
    <t>Combustion Unit Sizing</t>
  </si>
  <si>
    <t>Turbine heat capacity:</t>
  </si>
  <si>
    <t>MMBtu/hr</t>
  </si>
  <si>
    <t>Duct burner heat capacity, if applicable:</t>
  </si>
  <si>
    <t>NOx Emission Rates</t>
  </si>
  <si>
    <t>Turbine uncontrolled NOx concentration:</t>
  </si>
  <si>
    <t>lb NOx/MMBtu</t>
  </si>
  <si>
    <t>lb/MMBtu</t>
  </si>
  <si>
    <t>or</t>
  </si>
  <si>
    <t>lb NOx/MMscf</t>
  </si>
  <si>
    <t>ppmv @ 15% O2</t>
  </si>
  <si>
    <t>Assumption for baseline/uncontrolled emissions</t>
  </si>
  <si>
    <t>or (default)</t>
  </si>
  <si>
    <t>Duct burner uncontrolled NOx concentration:</t>
  </si>
  <si>
    <t>ppmv @ 3% O2</t>
  </si>
  <si>
    <t>Controlled NOx concentration:</t>
  </si>
  <si>
    <t>Most stringent limit identified as BACT</t>
  </si>
  <si>
    <t>Natural Gas Properties</t>
  </si>
  <si>
    <t>Btu/scf</t>
  </si>
  <si>
    <t>dscf/MMBtu</t>
  </si>
  <si>
    <t xml:space="preserve">EPA 40 CFR Part 60 Appendix A, Method 19, Table 19-2 </t>
  </si>
  <si>
    <t>Operational Parameters</t>
  </si>
  <si>
    <t>hr/yr</t>
  </si>
  <si>
    <t>hours</t>
  </si>
  <si>
    <r>
      <rPr>
        <b/>
        <sz val="10"/>
        <color theme="1"/>
        <rFont val="Calibri"/>
        <family val="2"/>
        <scheme val="minor"/>
      </rPr>
      <t>Annual Electricity Costs:</t>
    </r>
    <r>
      <rPr>
        <sz val="10"/>
        <color theme="1"/>
        <rFont val="Calibri"/>
        <family val="2"/>
        <scheme val="minor"/>
      </rPr>
      <t xml:space="preserve"> Enter values below. Where default value is available, entered number overrides default.</t>
    </r>
  </si>
  <si>
    <t>Power demand:</t>
  </si>
  <si>
    <t>kW</t>
  </si>
  <si>
    <t>Eqn 2.48 (Section 4.2, Ch. 2)</t>
  </si>
  <si>
    <t>If power demand is not known, estimate on the basis of the parameters below:</t>
  </si>
  <si>
    <t>delta P duct [Default: 3 in H2O]</t>
  </si>
  <si>
    <t>OAQPS Eqn 2.48 (Section 4.2, Ch. 2)</t>
  </si>
  <si>
    <t>in H2O</t>
  </si>
  <si>
    <t>delta P catalyst (per layer) [Default: 1 in H2O]</t>
  </si>
  <si>
    <t>number of layers of catalyst</t>
  </si>
  <si>
    <t># layers</t>
  </si>
  <si>
    <t>Calculated Power demand:</t>
  </si>
  <si>
    <t>$/kWh</t>
  </si>
  <si>
    <r>
      <rPr>
        <b/>
        <sz val="10"/>
        <color theme="1"/>
        <rFont val="Calibri"/>
        <family val="2"/>
        <scheme val="minor"/>
      </rPr>
      <t>Aqueous Ammonia Costs:</t>
    </r>
    <r>
      <rPr>
        <sz val="10"/>
        <color theme="1"/>
        <rFont val="Calibri"/>
        <family val="2"/>
        <scheme val="minor"/>
      </rPr>
      <t xml:space="preserve"> Enter values below or parameters to estimate.</t>
    </r>
  </si>
  <si>
    <t>Aqueous ammonia cost:</t>
  </si>
  <si>
    <t>$/gallon</t>
  </si>
  <si>
    <t>Aqueous ammonia storage volume:</t>
  </si>
  <si>
    <t>gallons</t>
  </si>
  <si>
    <t>days' worth</t>
  </si>
  <si>
    <t>Aqueous ammonia consumption rate:</t>
  </si>
  <si>
    <t>gal/hr</t>
  </si>
  <si>
    <t>If aqueous ammonia consumption rate not known, estimate on the basis of the parameters below:</t>
  </si>
  <si>
    <t>wt%</t>
  </si>
  <si>
    <t>Eqn 2.34 (Section 4.2, Ch. 2)</t>
  </si>
  <si>
    <r>
      <t>NH3 solution mass flow rate (m</t>
    </r>
    <r>
      <rPr>
        <vertAlign val="subscript"/>
        <sz val="11"/>
        <color theme="1"/>
        <rFont val="Calibri"/>
        <family val="2"/>
        <scheme val="minor"/>
      </rPr>
      <t>sol</t>
    </r>
    <r>
      <rPr>
        <sz val="11"/>
        <color theme="1"/>
        <rFont val="Calibri"/>
        <family val="2"/>
        <scheme val="minor"/>
      </rPr>
      <t>)</t>
    </r>
  </si>
  <si>
    <t>lb/hr</t>
  </si>
  <si>
    <t>Eqn 2.32, 2.33 (Section 4.2, Ch. 2)</t>
  </si>
  <si>
    <t>lb/gal</t>
  </si>
  <si>
    <t>Engineeering Data</t>
  </si>
  <si>
    <t>Calculated Aqueous ammonia consumption rate:</t>
  </si>
  <si>
    <t>OAQPS Eqn 2.32-2.34 (Section 4.2, Ch. 2)</t>
  </si>
  <si>
    <t xml:space="preserve">Catalyst Costs: </t>
  </si>
  <si>
    <t>Initial catalyst cost:</t>
  </si>
  <si>
    <t>Catalyst replacement frequency:</t>
  </si>
  <si>
    <t>ADEC Default</t>
  </si>
  <si>
    <t>Annual Catalyst Replacement Cost</t>
  </si>
  <si>
    <t>OAQPS Eqn 2.51 (Section 4.2, Ch. 2)</t>
  </si>
  <si>
    <t>Eqn 2.51 (Section 4.2, Ch. 2)</t>
  </si>
  <si>
    <t>* OAQPS refers to the EPA Air Pollution Control Cost Manual, Sixt Edition and subsequent revisions.</t>
  </si>
  <si>
    <t>SCR/DPF Cost Effectiveness Analysis</t>
  </si>
  <si>
    <t>Vendor Data</t>
  </si>
  <si>
    <t>PTE Calculations before add on emissions controls</t>
  </si>
  <si>
    <t>Vendor Emissions Reduction Percentage</t>
  </si>
  <si>
    <t>Uncontrolled Emissions (tpy)</t>
  </si>
  <si>
    <t>NOx</t>
  </si>
  <si>
    <t>Vendor Supplied (includes all add-on control equipment)</t>
  </si>
  <si>
    <t>Included in A</t>
  </si>
  <si>
    <t>Not needed, equipment is skid mounted</t>
  </si>
  <si>
    <t>Not needed, included in equipment purchase price</t>
  </si>
  <si>
    <t>Diesel Driven Equipment - Firewater Pump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</si>
</sst>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  <numFmt numFmtId="167" formatCode="&quot;$&quot;#,##0.00"/>
    <numFmt numFmtId="168" formatCode="#,##0.0000"/>
    <numFmt numFmtId="169" formatCode="0.000"/>
    <numFmt numFmtId="170" formatCode="0.0"/>
    <numFmt numFmtId="171" formatCode="&quot;$&quot;#,##0.0000"/>
    <numFmt numFmtId="172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369">
    <xf numFmtId="0" fontId="0" fillId="0" borderId="0" xfId="0"/>
    <xf numFmtId="0" fontId="4" fillId="0" borderId="0" xfId="4" applyFont="1" applyFill="1" applyAlignment="1">
      <alignment horizontal="centerContinuous"/>
    </xf>
    <xf numFmtId="0" fontId="5" fillId="0" borderId="0" xfId="4" applyFont="1" applyFill="1"/>
    <xf numFmtId="0" fontId="1" fillId="0" borderId="0" xfId="4" applyFont="1" applyFill="1" applyAlignment="1">
      <alignment horizontal="center" wrapText="1"/>
    </xf>
    <xf numFmtId="0" fontId="0" fillId="0" borderId="0" xfId="0" applyFill="1"/>
    <xf numFmtId="0" fontId="6" fillId="0" borderId="1" xfId="4" applyFont="1" applyFill="1" applyBorder="1"/>
    <xf numFmtId="0" fontId="5" fillId="0" borderId="1" xfId="4" applyFont="1" applyFill="1" applyBorder="1" applyAlignment="1">
      <alignment horizontal="center"/>
    </xf>
    <xf numFmtId="0" fontId="1" fillId="0" borderId="1" xfId="4" applyFont="1" applyFill="1" applyBorder="1" applyAlignment="1">
      <alignment horizontal="center" wrapText="1"/>
    </xf>
    <xf numFmtId="164" fontId="7" fillId="0" borderId="0" xfId="0" applyNumberFormat="1" applyFont="1" applyFill="1"/>
    <xf numFmtId="0" fontId="7" fillId="0" borderId="0" xfId="0" quotePrefix="1" applyFont="1" applyFill="1"/>
    <xf numFmtId="0" fontId="5" fillId="0" borderId="0" xfId="0" applyFont="1"/>
    <xf numFmtId="0" fontId="8" fillId="0" borderId="0" xfId="0" applyFont="1" applyBorder="1" applyAlignment="1">
      <alignment horizontal="centerContinuous"/>
    </xf>
    <xf numFmtId="0" fontId="5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2" fillId="0" borderId="2" xfId="4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Continuous" wrapText="1"/>
    </xf>
    <xf numFmtId="0" fontId="0" fillId="0" borderId="2" xfId="0" applyFont="1" applyBorder="1" applyAlignment="1">
      <alignment horizontal="centerContinuous" wrapText="1"/>
    </xf>
    <xf numFmtId="0" fontId="2" fillId="0" borderId="2" xfId="0" applyFont="1" applyFill="1" applyBorder="1" applyAlignment="1">
      <alignment horizontal="center" wrapText="1"/>
    </xf>
    <xf numFmtId="0" fontId="7" fillId="0" borderId="5" xfId="4" applyFont="1" applyFill="1" applyBorder="1" applyAlignment="1">
      <alignment horizontal="center"/>
    </xf>
    <xf numFmtId="0" fontId="7" fillId="0" borderId="6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164" fontId="4" fillId="0" borderId="7" xfId="4" applyNumberFormat="1" applyFont="1" applyFill="1" applyBorder="1" applyAlignment="1">
      <alignment vertical="center"/>
    </xf>
    <xf numFmtId="164" fontId="2" fillId="0" borderId="8" xfId="4" applyNumberFormat="1" applyFont="1" applyFill="1" applyBorder="1" applyAlignment="1">
      <alignment vertical="center"/>
    </xf>
    <xf numFmtId="0" fontId="0" fillId="0" borderId="9" xfId="0" applyFill="1" applyBorder="1"/>
    <xf numFmtId="164" fontId="5" fillId="0" borderId="10" xfId="4" applyNumberFormat="1" applyFont="1" applyFill="1" applyBorder="1" applyAlignment="1">
      <alignment horizontal="center" vertical="center"/>
    </xf>
    <xf numFmtId="164" fontId="7" fillId="0" borderId="10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top" wrapText="1" indent="2"/>
    </xf>
    <xf numFmtId="164" fontId="9" fillId="2" borderId="13" xfId="4" applyNumberFormat="1" applyFont="1" applyFill="1" applyBorder="1" applyAlignment="1" applyProtection="1">
      <alignment horizontal="right" vertical="top"/>
      <protection locked="0"/>
    </xf>
    <xf numFmtId="164" fontId="5" fillId="3" borderId="14" xfId="4" applyNumberFormat="1" applyFont="1" applyFill="1" applyBorder="1" applyAlignment="1">
      <alignment horizontal="center" vertical="top"/>
    </xf>
    <xf numFmtId="9" fontId="5" fillId="0" borderId="15" xfId="4" applyNumberFormat="1" applyFont="1" applyFill="1" applyBorder="1" applyAlignment="1">
      <alignment horizontal="center" vertical="top"/>
    </xf>
    <xf numFmtId="0" fontId="10" fillId="0" borderId="12" xfId="4" applyFont="1" applyFill="1" applyBorder="1" applyAlignment="1">
      <alignment horizontal="centerContinuous" vertical="center"/>
    </xf>
    <xf numFmtId="0" fontId="0" fillId="0" borderId="16" xfId="4" applyFont="1" applyFill="1" applyBorder="1" applyAlignment="1">
      <alignment horizontal="centerContinuous" vertical="center"/>
    </xf>
    <xf numFmtId="0" fontId="1" fillId="0" borderId="17" xfId="4" applyFont="1" applyFill="1" applyBorder="1" applyAlignment="1">
      <alignment horizontal="left" wrapText="1"/>
    </xf>
    <xf numFmtId="0" fontId="0" fillId="0" borderId="18" xfId="0" applyFill="1" applyBorder="1"/>
    <xf numFmtId="164" fontId="7" fillId="0" borderId="19" xfId="4" applyNumberFormat="1" applyFont="1" applyFill="1" applyBorder="1" applyAlignment="1" applyProtection="1">
      <alignment horizontal="center" vertical="center"/>
      <protection locked="0"/>
    </xf>
    <xf numFmtId="164" fontId="5" fillId="0" borderId="19" xfId="4" applyNumberFormat="1" applyFont="1" applyFill="1" applyBorder="1" applyAlignment="1" applyProtection="1">
      <alignment horizontal="center" vertical="center"/>
      <protection locked="0"/>
    </xf>
    <xf numFmtId="0" fontId="5" fillId="0" borderId="19" xfId="4" applyFont="1" applyFill="1" applyBorder="1" applyAlignment="1">
      <alignment horizontal="center" vertical="center"/>
    </xf>
    <xf numFmtId="0" fontId="0" fillId="0" borderId="20" xfId="0" applyFill="1" applyBorder="1" applyAlignment="1">
      <alignment horizontal="left"/>
    </xf>
    <xf numFmtId="0" fontId="0" fillId="0" borderId="21" xfId="0" applyFill="1" applyBorder="1" applyAlignment="1">
      <alignment horizontal="left" vertical="top" wrapText="1" indent="2"/>
    </xf>
    <xf numFmtId="164" fontId="9" fillId="2" borderId="18" xfId="4" applyNumberFormat="1" applyFont="1" applyFill="1" applyBorder="1" applyAlignment="1" applyProtection="1">
      <alignment horizontal="right" vertical="top"/>
      <protection locked="0"/>
    </xf>
    <xf numFmtId="164" fontId="5" fillId="3" borderId="20" xfId="4" applyNumberFormat="1" applyFont="1" applyFill="1" applyBorder="1" applyAlignment="1">
      <alignment horizontal="center" vertical="top"/>
    </xf>
    <xf numFmtId="9" fontId="5" fillId="0" borderId="22" xfId="4" applyNumberFormat="1" applyFont="1" applyFill="1" applyBorder="1" applyAlignment="1">
      <alignment horizontal="center" vertical="top"/>
    </xf>
    <xf numFmtId="0" fontId="10" fillId="0" borderId="21" xfId="4" applyFont="1" applyFill="1" applyBorder="1" applyAlignment="1">
      <alignment horizontal="centerContinuous" vertical="center"/>
    </xf>
    <xf numFmtId="0" fontId="0" fillId="0" borderId="23" xfId="4" applyFont="1" applyFill="1" applyBorder="1" applyAlignment="1">
      <alignment horizontal="centerContinuous" vertical="center"/>
    </xf>
    <xf numFmtId="0" fontId="0" fillId="0" borderId="13" xfId="0" applyFill="1" applyBorder="1"/>
    <xf numFmtId="164" fontId="5" fillId="0" borderId="24" xfId="4" applyNumberFormat="1" applyFont="1" applyFill="1" applyBorder="1" applyAlignment="1">
      <alignment horizontal="center" vertical="center"/>
    </xf>
    <xf numFmtId="164" fontId="5" fillId="0" borderId="24" xfId="4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left" vertical="top" wrapText="1" indent="2"/>
    </xf>
    <xf numFmtId="164" fontId="5" fillId="0" borderId="20" xfId="4" applyNumberFormat="1" applyFont="1" applyFill="1" applyBorder="1" applyAlignment="1">
      <alignment horizontal="right" vertical="top"/>
    </xf>
    <xf numFmtId="0" fontId="0" fillId="0" borderId="17" xfId="4" applyFont="1" applyFill="1" applyBorder="1" applyAlignment="1">
      <alignment horizontal="left" wrapText="1"/>
    </xf>
    <xf numFmtId="164" fontId="5" fillId="0" borderId="19" xfId="4" applyNumberFormat="1" applyFont="1" applyFill="1" applyBorder="1" applyAlignment="1">
      <alignment horizontal="center" vertical="center"/>
    </xf>
    <xf numFmtId="164" fontId="9" fillId="2" borderId="25" xfId="4" applyNumberFormat="1" applyFont="1" applyFill="1" applyBorder="1" applyAlignment="1" applyProtection="1">
      <alignment horizontal="right" vertical="top"/>
      <protection locked="0"/>
    </xf>
    <xf numFmtId="165" fontId="9" fillId="0" borderId="22" xfId="4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 indent="2"/>
    </xf>
    <xf numFmtId="164" fontId="1" fillId="0" borderId="26" xfId="4" applyNumberFormat="1" applyFont="1" applyFill="1" applyBorder="1" applyAlignment="1" applyProtection="1">
      <alignment horizontal="right" vertical="top"/>
      <protection locked="0"/>
    </xf>
    <xf numFmtId="164" fontId="5" fillId="3" borderId="4" xfId="4" applyNumberFormat="1" applyFont="1" applyFill="1" applyBorder="1" applyAlignment="1">
      <alignment horizontal="center" vertical="top"/>
    </xf>
    <xf numFmtId="9" fontId="5" fillId="0" borderId="7" xfId="4" applyNumberFormat="1" applyFont="1" applyFill="1" applyBorder="1" applyAlignment="1">
      <alignment horizontal="center" vertical="top"/>
    </xf>
    <xf numFmtId="0" fontId="0" fillId="0" borderId="3" xfId="4" applyFont="1" applyFill="1" applyBorder="1" applyAlignment="1">
      <alignment horizontal="centerContinuous" vertical="center"/>
    </xf>
    <xf numFmtId="0" fontId="0" fillId="0" borderId="8" xfId="4" applyFont="1" applyFill="1" applyBorder="1" applyAlignment="1">
      <alignment horizontal="centerContinuous" vertical="center"/>
    </xf>
    <xf numFmtId="0" fontId="1" fillId="0" borderId="2" xfId="4" applyFont="1" applyFill="1" applyBorder="1" applyAlignment="1">
      <alignment horizontal="left" wrapText="1"/>
    </xf>
    <xf numFmtId="0" fontId="0" fillId="0" borderId="27" xfId="0" applyFill="1" applyBorder="1"/>
    <xf numFmtId="164" fontId="5" fillId="0" borderId="28" xfId="4" applyNumberFormat="1" applyFont="1" applyFill="1" applyBorder="1" applyAlignment="1">
      <alignment horizontal="center" vertical="center"/>
    </xf>
    <xf numFmtId="164" fontId="5" fillId="0" borderId="28" xfId="4" applyNumberFormat="1" applyFont="1" applyFill="1" applyBorder="1" applyAlignment="1" applyProtection="1">
      <alignment horizontal="center" vertical="center"/>
      <protection locked="0"/>
    </xf>
    <xf numFmtId="0" fontId="5" fillId="0" borderId="28" xfId="4" applyFont="1" applyFill="1" applyBorder="1" applyAlignment="1">
      <alignment horizontal="center" vertical="center"/>
    </xf>
    <xf numFmtId="0" fontId="0" fillId="0" borderId="29" xfId="0" applyFill="1" applyBorder="1" applyAlignment="1">
      <alignment horizontal="left"/>
    </xf>
    <xf numFmtId="164" fontId="9" fillId="0" borderId="7" xfId="4" applyNumberFormat="1" applyFont="1" applyFill="1" applyBorder="1" applyAlignment="1" applyProtection="1">
      <alignment horizontal="center" vertical="top"/>
      <protection locked="0"/>
    </xf>
    <xf numFmtId="164" fontId="5" fillId="0" borderId="7" xfId="4" applyNumberFormat="1" applyFont="1" applyFill="1" applyBorder="1" applyAlignment="1">
      <alignment horizontal="center" vertical="top"/>
    </xf>
    <xf numFmtId="0" fontId="0" fillId="0" borderId="7" xfId="4" applyFont="1" applyFill="1" applyBorder="1" applyAlignment="1">
      <alignment horizontal="centerContinuous" vertical="center"/>
    </xf>
    <xf numFmtId="0" fontId="1" fillId="0" borderId="8" xfId="4" applyFont="1" applyFill="1" applyBorder="1" applyAlignment="1">
      <alignment horizontal="left" wrapText="1"/>
    </xf>
    <xf numFmtId="164" fontId="5" fillId="0" borderId="14" xfId="4" applyNumberFormat="1" applyFont="1" applyFill="1" applyBorder="1" applyAlignment="1">
      <alignment horizontal="right" vertical="top"/>
    </xf>
    <xf numFmtId="0" fontId="0" fillId="0" borderId="12" xfId="4" applyFont="1" applyFill="1" applyBorder="1" applyAlignment="1">
      <alignment horizontal="centerContinuous" vertical="center"/>
    </xf>
    <xf numFmtId="0" fontId="0" fillId="0" borderId="21" xfId="4" applyFont="1" applyFill="1" applyBorder="1" applyAlignment="1">
      <alignment horizontal="centerContinuous" vertical="center"/>
    </xf>
    <xf numFmtId="164" fontId="5" fillId="3" borderId="20" xfId="4" applyNumberFormat="1" applyFont="1" applyFill="1" applyBorder="1" applyAlignment="1">
      <alignment horizontal="right" vertical="top"/>
    </xf>
    <xf numFmtId="9" fontId="12" fillId="0" borderId="22" xfId="4" applyNumberFormat="1" applyFont="1" applyFill="1" applyBorder="1" applyAlignment="1">
      <alignment horizontal="center" vertical="top"/>
    </xf>
    <xf numFmtId="0" fontId="0" fillId="0" borderId="25" xfId="0" applyFill="1" applyBorder="1"/>
    <xf numFmtId="164" fontId="5" fillId="0" borderId="30" xfId="4" applyNumberFormat="1" applyFont="1" applyFill="1" applyBorder="1" applyAlignment="1">
      <alignment horizontal="center" vertical="center"/>
    </xf>
    <xf numFmtId="164" fontId="5" fillId="0" borderId="30" xfId="4" applyNumberFormat="1" applyFont="1" applyFill="1" applyBorder="1" applyAlignment="1" applyProtection="1">
      <alignment horizontal="center" vertical="center"/>
      <protection locked="0"/>
    </xf>
    <xf numFmtId="0" fontId="5" fillId="0" borderId="30" xfId="4" applyFont="1" applyFill="1" applyBorder="1" applyAlignment="1">
      <alignment horizontal="center" vertical="center"/>
    </xf>
    <xf numFmtId="0" fontId="0" fillId="0" borderId="31" xfId="0" applyFill="1" applyBorder="1" applyAlignment="1">
      <alignment horizontal="left"/>
    </xf>
    <xf numFmtId="0" fontId="0" fillId="0" borderId="3" xfId="0" applyBorder="1" applyAlignment="1">
      <alignment horizontal="left" vertical="top" wrapText="1" indent="2"/>
    </xf>
    <xf numFmtId="164" fontId="5" fillId="3" borderId="4" xfId="4" applyNumberFormat="1" applyFont="1" applyFill="1" applyBorder="1" applyAlignment="1">
      <alignment horizontal="right" vertical="top"/>
    </xf>
    <xf numFmtId="0" fontId="0" fillId="0" borderId="3" xfId="4" applyFont="1" applyFill="1" applyBorder="1" applyAlignment="1">
      <alignment horizontal="centerContinuous" vertical="center" shrinkToFit="1"/>
    </xf>
    <xf numFmtId="0" fontId="0" fillId="0" borderId="8" xfId="4" applyFont="1" applyFill="1" applyBorder="1" applyAlignment="1">
      <alignment horizontal="centerContinuous" vertical="center" shrinkToFit="1"/>
    </xf>
    <xf numFmtId="0" fontId="0" fillId="0" borderId="26" xfId="0" applyFill="1" applyBorder="1"/>
    <xf numFmtId="164" fontId="5" fillId="0" borderId="32" xfId="4" applyNumberFormat="1" applyFont="1" applyFill="1" applyBorder="1" applyAlignment="1">
      <alignment horizontal="center" vertical="center"/>
    </xf>
    <xf numFmtId="164" fontId="5" fillId="0" borderId="32" xfId="4" applyNumberFormat="1" applyFont="1" applyFill="1" applyBorder="1" applyAlignment="1" applyProtection="1">
      <alignment horizontal="center" vertical="center"/>
      <protection locked="0"/>
    </xf>
    <xf numFmtId="0" fontId="5" fillId="0" borderId="32" xfId="4" applyFont="1" applyFill="1" applyBorder="1" applyAlignment="1">
      <alignment horizontal="center" vertical="center"/>
    </xf>
    <xf numFmtId="0" fontId="0" fillId="0" borderId="33" xfId="0" applyFill="1" applyBorder="1" applyAlignment="1">
      <alignment horizontal="left"/>
    </xf>
    <xf numFmtId="0" fontId="2" fillId="0" borderId="34" xfId="4" applyFont="1" applyFill="1" applyBorder="1" applyAlignment="1" applyProtection="1">
      <alignment vertical="top"/>
      <protection locked="0"/>
    </xf>
    <xf numFmtId="164" fontId="13" fillId="0" borderId="5" xfId="4" applyNumberFormat="1" applyFont="1" applyFill="1" applyBorder="1" applyAlignment="1" applyProtection="1">
      <alignment horizontal="right"/>
      <protection locked="0"/>
    </xf>
    <xf numFmtId="0" fontId="5" fillId="3" borderId="4" xfId="4" applyFont="1" applyFill="1" applyBorder="1" applyAlignment="1">
      <alignment horizontal="right"/>
    </xf>
    <xf numFmtId="9" fontId="5" fillId="0" borderId="7" xfId="4" applyNumberFormat="1" applyFont="1" applyFill="1" applyBorder="1" applyAlignment="1">
      <alignment horizontal="center"/>
    </xf>
    <xf numFmtId="0" fontId="2" fillId="0" borderId="3" xfId="4" applyFont="1" applyFill="1" applyBorder="1" applyAlignment="1" applyProtection="1">
      <alignment horizontal="centerContinuous" vertical="center"/>
      <protection locked="0"/>
    </xf>
    <xf numFmtId="0" fontId="0" fillId="0" borderId="8" xfId="4" applyFont="1" applyFill="1" applyBorder="1" applyAlignment="1" applyProtection="1">
      <alignment horizontal="centerContinuous" vertical="center"/>
      <protection locked="0"/>
    </xf>
    <xf numFmtId="0" fontId="0" fillId="0" borderId="5" xfId="0" applyFill="1" applyBorder="1"/>
    <xf numFmtId="164" fontId="7" fillId="0" borderId="6" xfId="4" applyNumberFormat="1" applyFont="1" applyFill="1" applyBorder="1" applyAlignment="1" applyProtection="1">
      <alignment horizontal="center" vertical="center"/>
      <protection locked="0"/>
    </xf>
    <xf numFmtId="164" fontId="5" fillId="0" borderId="6" xfId="4" applyNumberFormat="1" applyFont="1" applyFill="1" applyBorder="1" applyAlignment="1" applyProtection="1">
      <alignment horizontal="center" vertical="center"/>
      <protection locked="0"/>
    </xf>
    <xf numFmtId="0" fontId="5" fillId="0" borderId="6" xfId="4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0" borderId="0" xfId="0" applyBorder="1" applyAlignment="1">
      <alignment horizontal="left" vertical="top" wrapText="1" indent="2"/>
    </xf>
    <xf numFmtId="164" fontId="9" fillId="0" borderId="0" xfId="4" applyNumberFormat="1" applyFont="1" applyFill="1" applyBorder="1" applyAlignment="1" applyProtection="1">
      <alignment horizontal="center" vertical="top"/>
      <protection locked="0"/>
    </xf>
    <xf numFmtId="164" fontId="5" fillId="0" borderId="0" xfId="4" applyNumberFormat="1" applyFont="1" applyFill="1" applyBorder="1" applyAlignment="1">
      <alignment horizontal="center" vertical="top"/>
    </xf>
    <xf numFmtId="9" fontId="5" fillId="0" borderId="0" xfId="4" applyNumberFormat="1" applyFont="1" applyFill="1" applyBorder="1" applyAlignment="1">
      <alignment horizontal="center" vertical="top"/>
    </xf>
    <xf numFmtId="0" fontId="0" fillId="0" borderId="0" xfId="4" applyFont="1" applyFill="1" applyBorder="1" applyAlignment="1">
      <alignment horizontal="centerContinuous" vertical="center"/>
    </xf>
    <xf numFmtId="0" fontId="0" fillId="0" borderId="0" xfId="0" applyFill="1" applyBorder="1"/>
    <xf numFmtId="164" fontId="5" fillId="0" borderId="0" xfId="4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 applyProtection="1">
      <alignment horizontal="center" vertical="center"/>
      <protection locked="0"/>
    </xf>
    <xf numFmtId="0" fontId="5" fillId="0" borderId="0" xfId="4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0" fillId="0" borderId="3" xfId="0" applyFont="1" applyBorder="1" applyAlignment="1">
      <alignment horizontal="left"/>
    </xf>
    <xf numFmtId="0" fontId="5" fillId="0" borderId="7" xfId="4" applyFont="1" applyFill="1" applyBorder="1" applyAlignment="1">
      <alignment horizontal="center"/>
    </xf>
    <xf numFmtId="0" fontId="0" fillId="0" borderId="7" xfId="0" applyBorder="1"/>
    <xf numFmtId="0" fontId="1" fillId="0" borderId="8" xfId="4" applyFont="1" applyFill="1" applyBorder="1" applyAlignment="1">
      <alignment horizontal="center" wrapText="1"/>
    </xf>
    <xf numFmtId="164" fontId="9" fillId="2" borderId="13" xfId="4" applyNumberFormat="1" applyFont="1" applyFill="1" applyBorder="1" applyAlignment="1" applyProtection="1">
      <alignment horizontal="center" vertical="top"/>
      <protection locked="0"/>
    </xf>
    <xf numFmtId="164" fontId="5" fillId="0" borderId="6" xfId="4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vertical="center"/>
    </xf>
    <xf numFmtId="164" fontId="9" fillId="2" borderId="18" xfId="4" applyNumberFormat="1" applyFont="1" applyFill="1" applyBorder="1" applyAlignment="1" applyProtection="1">
      <alignment horizontal="center" vertical="top"/>
      <protection locked="0"/>
    </xf>
    <xf numFmtId="0" fontId="0" fillId="0" borderId="35" xfId="0" applyBorder="1" applyAlignment="1">
      <alignment horizontal="left" vertical="top" wrapText="1" indent="2"/>
    </xf>
    <xf numFmtId="164" fontId="9" fillId="2" borderId="25" xfId="4" applyNumberFormat="1" applyFont="1" applyFill="1" applyBorder="1" applyAlignment="1" applyProtection="1">
      <alignment horizontal="center" vertical="top"/>
      <protection locked="0"/>
    </xf>
    <xf numFmtId="164" fontId="5" fillId="0" borderId="31" xfId="4" applyNumberFormat="1" applyFont="1" applyFill="1" applyBorder="1" applyAlignment="1">
      <alignment horizontal="right" vertical="top"/>
    </xf>
    <xf numFmtId="9" fontId="5" fillId="0" borderId="36" xfId="4" applyNumberFormat="1" applyFont="1" applyFill="1" applyBorder="1" applyAlignment="1">
      <alignment horizontal="center" vertical="top"/>
    </xf>
    <xf numFmtId="0" fontId="0" fillId="0" borderId="35" xfId="4" applyFont="1" applyFill="1" applyBorder="1" applyAlignment="1">
      <alignment horizontal="centerContinuous" vertical="center"/>
    </xf>
    <xf numFmtId="0" fontId="0" fillId="0" borderId="37" xfId="4" applyFont="1" applyFill="1" applyBorder="1" applyAlignment="1">
      <alignment horizontal="centerContinuous" vertical="center"/>
    </xf>
    <xf numFmtId="164" fontId="2" fillId="0" borderId="26" xfId="4" applyNumberFormat="1" applyFont="1" applyFill="1" applyBorder="1" applyAlignment="1" applyProtection="1">
      <alignment horizontal="right" vertical="top"/>
      <protection locked="0"/>
    </xf>
    <xf numFmtId="0" fontId="0" fillId="3" borderId="33" xfId="0" applyFill="1" applyBorder="1" applyAlignment="1">
      <alignment vertical="top"/>
    </xf>
    <xf numFmtId="9" fontId="0" fillId="0" borderId="38" xfId="0" applyNumberFormat="1" applyFill="1" applyBorder="1" applyAlignment="1">
      <alignment horizontal="center" vertical="top"/>
    </xf>
    <xf numFmtId="0" fontId="0" fillId="0" borderId="34" xfId="4" applyFont="1" applyFill="1" applyBorder="1" applyAlignment="1" applyProtection="1">
      <alignment horizontal="centerContinuous" vertical="center"/>
      <protection locked="0"/>
    </xf>
    <xf numFmtId="0" fontId="1" fillId="0" borderId="39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Alignment="1">
      <alignment horizontal="left" wrapText="1"/>
    </xf>
    <xf numFmtId="0" fontId="1" fillId="0" borderId="12" xfId="4" applyFont="1" applyFill="1" applyBorder="1" applyAlignment="1" applyProtection="1">
      <alignment horizontal="left" vertical="center" indent="2"/>
      <protection locked="0"/>
    </xf>
    <xf numFmtId="166" fontId="9" fillId="2" borderId="13" xfId="2" applyNumberFormat="1" applyFont="1" applyFill="1" applyBorder="1" applyAlignment="1" applyProtection="1">
      <alignment horizontal="right" vertical="center" wrapText="1"/>
      <protection locked="0"/>
    </xf>
    <xf numFmtId="167" fontId="1" fillId="0" borderId="14" xfId="4" applyNumberFormat="1" applyFont="1" applyFill="1" applyBorder="1" applyAlignment="1" applyProtection="1">
      <alignment horizontal="right" vertical="center"/>
      <protection locked="0"/>
    </xf>
    <xf numFmtId="9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0" fillId="0" borderId="12" xfId="4" applyFont="1" applyFill="1" applyBorder="1" applyAlignment="1" applyProtection="1">
      <alignment horizontal="centerContinuous" vertical="center"/>
      <protection locked="0"/>
    </xf>
    <xf numFmtId="0" fontId="0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applyFont="1" applyFill="1" applyBorder="1" applyAlignment="1">
      <alignment horizontal="left" wrapText="1"/>
    </xf>
    <xf numFmtId="0" fontId="5" fillId="0" borderId="0" xfId="4" applyFont="1" applyFill="1" applyAlignment="1">
      <alignment wrapText="1"/>
    </xf>
    <xf numFmtId="0" fontId="1" fillId="0" borderId="5" xfId="4" applyFont="1" applyFill="1" applyBorder="1" applyAlignment="1">
      <alignment vertical="center" wrapText="1"/>
    </xf>
    <xf numFmtId="0" fontId="5" fillId="0" borderId="4" xfId="4" applyFont="1" applyFill="1" applyBorder="1" applyAlignment="1">
      <alignment horizontal="left" vertical="center"/>
    </xf>
    <xf numFmtId="0" fontId="10" fillId="0" borderId="15" xfId="4" applyFont="1" applyFill="1" applyBorder="1" applyAlignment="1" applyProtection="1">
      <alignment horizontal="centerContinuous" vertical="center"/>
      <protection locked="0"/>
    </xf>
    <xf numFmtId="0" fontId="1" fillId="0" borderId="16" xfId="4" applyFont="1" applyFill="1" applyBorder="1" applyAlignment="1" applyProtection="1">
      <alignment horizontal="centerContinuous" vertical="center"/>
      <protection locked="0"/>
    </xf>
    <xf numFmtId="0" fontId="0" fillId="0" borderId="34" xfId="4" applyFont="1" applyFill="1" applyBorder="1" applyAlignment="1" applyProtection="1">
      <alignment horizontal="left" vertical="center" indent="2"/>
      <protection locked="0"/>
    </xf>
    <xf numFmtId="0" fontId="9" fillId="2" borderId="26" xfId="4" applyFont="1" applyFill="1" applyBorder="1" applyAlignment="1" applyProtection="1">
      <alignment horizontal="right" vertical="center" wrapText="1"/>
      <protection locked="0"/>
    </xf>
    <xf numFmtId="164" fontId="1" fillId="0" borderId="33" xfId="4" applyNumberFormat="1" applyFont="1" applyFill="1" applyBorder="1" applyAlignment="1" applyProtection="1">
      <alignment horizontal="right" vertical="center"/>
      <protection locked="0"/>
    </xf>
    <xf numFmtId="9" fontId="0" fillId="0" borderId="41" xfId="4" applyNumberFormat="1" applyFont="1" applyFill="1" applyBorder="1" applyAlignment="1" applyProtection="1">
      <alignment horizontal="center" vertical="center"/>
      <protection locked="0"/>
    </xf>
    <xf numFmtId="0" fontId="10" fillId="0" borderId="38" xfId="4" applyFont="1" applyFill="1" applyBorder="1" applyAlignment="1" applyProtection="1">
      <alignment horizontal="centerContinuous" vertical="center" shrinkToFit="1"/>
      <protection locked="0"/>
    </xf>
    <xf numFmtId="0" fontId="0" fillId="0" borderId="39" xfId="4" applyFont="1" applyFill="1" applyBorder="1" applyAlignment="1" applyProtection="1">
      <alignment horizontal="centerContinuous" vertical="center" shrinkToFit="1"/>
      <protection locked="0"/>
    </xf>
    <xf numFmtId="0" fontId="1" fillId="0" borderId="42" xfId="4" quotePrefix="1" applyFont="1" applyFill="1" applyBorder="1" applyAlignment="1">
      <alignment horizontal="left" wrapText="1"/>
    </xf>
    <xf numFmtId="0" fontId="0" fillId="0" borderId="4" xfId="4" applyFont="1" applyFill="1" applyBorder="1" applyAlignment="1">
      <alignment horizontal="left" vertical="center"/>
    </xf>
    <xf numFmtId="0" fontId="2" fillId="0" borderId="34" xfId="4" applyFont="1" applyFill="1" applyBorder="1" applyAlignment="1" applyProtection="1">
      <alignment vertical="center"/>
      <protection locked="0"/>
    </xf>
    <xf numFmtId="164" fontId="2" fillId="0" borderId="26" xfId="4" applyNumberFormat="1" applyFont="1" applyFill="1" applyBorder="1" applyAlignment="1" applyProtection="1">
      <alignment horizontal="right" vertical="center"/>
      <protection locked="0"/>
    </xf>
    <xf numFmtId="164" fontId="2" fillId="3" borderId="33" xfId="4" applyNumberFormat="1" applyFont="1" applyFill="1" applyBorder="1" applyAlignment="1" applyProtection="1">
      <alignment horizontal="center" vertical="center"/>
      <protection locked="0"/>
    </xf>
    <xf numFmtId="0" fontId="14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39" xfId="4" applyFont="1" applyFill="1" applyBorder="1" applyAlignment="1" applyProtection="1">
      <alignment horizontal="centerContinuous" vertical="center"/>
      <protection locked="0"/>
    </xf>
    <xf numFmtId="9" fontId="5" fillId="0" borderId="0" xfId="4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9" fontId="0" fillId="0" borderId="7" xfId="0" applyNumberFormat="1" applyFill="1" applyBorder="1" applyAlignment="1">
      <alignment horizontal="center"/>
    </xf>
    <xf numFmtId="0" fontId="0" fillId="0" borderId="12" xfId="4" applyFont="1" applyFill="1" applyBorder="1" applyAlignment="1" applyProtection="1">
      <alignment horizontal="left" vertical="center" indent="2"/>
      <protection locked="0"/>
    </xf>
    <xf numFmtId="164" fontId="1" fillId="3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quotePrefix="1" applyFont="1" applyFill="1" applyBorder="1" applyAlignment="1">
      <alignment horizontal="left" wrapText="1"/>
    </xf>
    <xf numFmtId="0" fontId="0" fillId="0" borderId="21" xfId="4" applyFont="1" applyFill="1" applyBorder="1" applyAlignment="1" applyProtection="1">
      <alignment horizontal="left" vertical="center" indent="2"/>
      <protection locked="0"/>
    </xf>
    <xf numFmtId="166" fontId="9" fillId="2" borderId="18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17" xfId="4" applyNumberFormat="1" applyFont="1" applyFill="1" applyBorder="1" applyAlignment="1" applyProtection="1">
      <alignment horizontal="center" vertical="center"/>
      <protection locked="0"/>
    </xf>
    <xf numFmtId="0" fontId="0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23" xfId="4" applyFont="1" applyFill="1" applyBorder="1" applyAlignment="1" applyProtection="1">
      <alignment horizontal="centerContinuous" vertical="center"/>
      <protection locked="0"/>
    </xf>
    <xf numFmtId="165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22" xfId="4" applyFont="1" applyFill="1" applyBorder="1" applyAlignment="1" applyProtection="1">
      <alignment horizontal="centerContinuous" vertical="center"/>
      <protection locked="0"/>
    </xf>
    <xf numFmtId="0" fontId="1" fillId="0" borderId="17" xfId="4" quotePrefix="1" applyFont="1" applyFill="1" applyBorder="1" applyAlignment="1">
      <alignment horizontal="left" wrapText="1"/>
    </xf>
    <xf numFmtId="0" fontId="0" fillId="0" borderId="4" xfId="4" applyFont="1" applyFill="1" applyBorder="1" applyAlignment="1" applyProtection="1">
      <alignment horizontal="left" vertical="center"/>
      <protection locked="0"/>
    </xf>
    <xf numFmtId="0" fontId="0" fillId="0" borderId="21" xfId="4" applyFont="1" applyFill="1" applyBorder="1" applyAlignment="1">
      <alignment horizontal="left" vertical="center" indent="2"/>
    </xf>
    <xf numFmtId="0" fontId="1" fillId="0" borderId="22" xfId="4" applyFont="1" applyFill="1" applyBorder="1" applyAlignment="1">
      <alignment horizontal="centerContinuous" vertical="center"/>
    </xf>
    <xf numFmtId="0" fontId="5" fillId="0" borderId="23" xfId="4" applyFont="1" applyFill="1" applyBorder="1" applyAlignment="1">
      <alignment horizontal="centerContinuous" vertical="center"/>
    </xf>
    <xf numFmtId="0" fontId="5" fillId="0" borderId="5" xfId="4" applyFont="1" applyFill="1" applyBorder="1" applyAlignment="1">
      <alignment vertical="center" wrapText="1"/>
    </xf>
    <xf numFmtId="164" fontId="1" fillId="0" borderId="44" xfId="4" applyNumberFormat="1" applyFont="1" applyFill="1" applyBorder="1" applyAlignment="1" applyProtection="1">
      <alignment horizontal="right" vertical="center"/>
      <protection locked="0"/>
    </xf>
    <xf numFmtId="44" fontId="1" fillId="0" borderId="5" xfId="2" applyFont="1" applyFill="1" applyBorder="1" applyAlignment="1">
      <alignment vertical="center" wrapText="1"/>
    </xf>
    <xf numFmtId="0" fontId="5" fillId="0" borderId="28" xfId="4" applyFont="1" applyFill="1" applyBorder="1" applyAlignment="1">
      <alignment vertical="center"/>
    </xf>
    <xf numFmtId="0" fontId="5" fillId="0" borderId="29" xfId="4" applyFont="1" applyFill="1" applyBorder="1" applyAlignment="1">
      <alignment horizontal="left" vertical="center"/>
    </xf>
    <xf numFmtId="164" fontId="1" fillId="3" borderId="44" xfId="4" applyNumberFormat="1" applyFont="1" applyFill="1" applyBorder="1" applyAlignment="1" applyProtection="1">
      <alignment horizontal="right" vertical="center"/>
      <protection locked="0"/>
    </xf>
    <xf numFmtId="0" fontId="0" fillId="0" borderId="35" xfId="4" applyFont="1" applyFill="1" applyBorder="1" applyAlignment="1">
      <alignment horizontal="left" vertical="center" indent="2"/>
    </xf>
    <xf numFmtId="166" fontId="9" fillId="2" borderId="25" xfId="2" applyNumberFormat="1" applyFont="1" applyFill="1" applyBorder="1" applyAlignment="1" applyProtection="1">
      <alignment horizontal="right" vertical="center" wrapText="1"/>
      <protection locked="0"/>
    </xf>
    <xf numFmtId="164" fontId="1" fillId="3" borderId="45" xfId="4" applyNumberFormat="1" applyFont="1" applyFill="1" applyBorder="1" applyAlignment="1" applyProtection="1">
      <alignment horizontal="right" vertical="center"/>
      <protection locked="0"/>
    </xf>
    <xf numFmtId="9" fontId="0" fillId="0" borderId="42" xfId="4" applyNumberFormat="1" applyFont="1" applyFill="1" applyBorder="1" applyAlignment="1" applyProtection="1">
      <alignment horizontal="center" vertical="center"/>
      <protection locked="0"/>
    </xf>
    <xf numFmtId="0" fontId="1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37" xfId="4" applyFont="1" applyFill="1" applyBorder="1" applyAlignment="1" applyProtection="1">
      <alignment horizontal="centerContinuous" vertical="center"/>
      <protection locked="0"/>
    </xf>
    <xf numFmtId="0" fontId="1" fillId="0" borderId="42" xfId="4" applyFont="1" applyFill="1" applyBorder="1" applyAlignment="1">
      <alignment horizontal="left" wrapText="1"/>
    </xf>
    <xf numFmtId="164" fontId="2" fillId="3" borderId="33" xfId="4" applyNumberFormat="1" applyFont="1" applyFill="1" applyBorder="1" applyAlignment="1" applyProtection="1">
      <alignment horizontal="right" vertical="center"/>
      <protection locked="0"/>
    </xf>
    <xf numFmtId="0" fontId="2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0" xfId="4" applyFont="1" applyFill="1" applyBorder="1" applyAlignment="1" applyProtection="1">
      <alignment vertical="center"/>
      <protection locked="0"/>
    </xf>
    <xf numFmtId="164" fontId="2" fillId="0" borderId="0" xfId="4" applyNumberFormat="1" applyFont="1" applyFill="1" applyBorder="1" applyAlignment="1" applyProtection="1">
      <alignment horizontal="right" vertical="center"/>
      <protection locked="0"/>
    </xf>
    <xf numFmtId="9" fontId="0" fillId="0" borderId="0" xfId="4" applyNumberFormat="1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horizontal="left" vertical="center"/>
    </xf>
    <xf numFmtId="167" fontId="9" fillId="2" borderId="13" xfId="4" applyNumberFormat="1" applyFont="1" applyFill="1" applyBorder="1" applyAlignment="1" applyProtection="1">
      <alignment horizontal="right" vertical="center" wrapText="1"/>
      <protection locked="0"/>
    </xf>
    <xf numFmtId="0" fontId="9" fillId="2" borderId="18" xfId="4" applyFont="1" applyFill="1" applyBorder="1" applyAlignment="1" applyProtection="1">
      <alignment horizontal="right" vertical="center" wrapText="1"/>
      <protection locked="0"/>
    </xf>
    <xf numFmtId="9" fontId="5" fillId="0" borderId="0" xfId="4" applyNumberFormat="1" applyFont="1" applyFill="1" applyAlignment="1">
      <alignment wrapText="1"/>
    </xf>
    <xf numFmtId="0" fontId="9" fillId="2" borderId="13" xfId="4" applyFont="1" applyFill="1" applyBorder="1" applyAlignment="1" applyProtection="1">
      <alignment horizontal="right" vertical="center" wrapText="1"/>
      <protection locked="0"/>
    </xf>
    <xf numFmtId="0" fontId="0" fillId="0" borderId="35" xfId="4" applyFont="1" applyFill="1" applyBorder="1" applyAlignment="1" applyProtection="1">
      <alignment horizontal="left" vertical="center" indent="2"/>
      <protection locked="0"/>
    </xf>
    <xf numFmtId="0" fontId="9" fillId="2" borderId="25" xfId="4" applyFont="1" applyFill="1" applyBorder="1" applyAlignment="1" applyProtection="1">
      <alignment horizontal="right" vertical="center"/>
      <protection locked="0"/>
    </xf>
    <xf numFmtId="164" fontId="1" fillId="0" borderId="45" xfId="4" applyNumberFormat="1" applyFont="1" applyFill="1" applyBorder="1" applyAlignment="1" applyProtection="1">
      <alignment horizontal="right" vertical="center"/>
      <protection locked="0"/>
    </xf>
    <xf numFmtId="165" fontId="1" fillId="0" borderId="42" xfId="4" applyNumberFormat="1" applyFont="1" applyFill="1" applyBorder="1" applyAlignment="1" applyProtection="1">
      <alignment horizontal="center" vertical="center"/>
      <protection locked="0"/>
    </xf>
    <xf numFmtId="0" fontId="0" fillId="0" borderId="9" xfId="4" applyFont="1" applyFill="1" applyBorder="1" applyAlignment="1" applyProtection="1">
      <alignment vertical="center"/>
      <protection locked="0"/>
    </xf>
    <xf numFmtId="0" fontId="9" fillId="0" borderId="46" xfId="4" applyFont="1" applyFill="1" applyBorder="1" applyAlignment="1" applyProtection="1">
      <alignment horizontal="right" vertical="center" wrapText="1"/>
      <protection locked="0"/>
    </xf>
    <xf numFmtId="0" fontId="1" fillId="2" borderId="47" xfId="4" applyNumberFormat="1" applyFont="1" applyFill="1" applyBorder="1" applyAlignment="1" applyProtection="1">
      <alignment horizontal="center" vertical="center"/>
      <protection locked="0"/>
    </xf>
    <xf numFmtId="9" fontId="0" fillId="0" borderId="48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 applyProtection="1">
      <alignment horizontal="centerContinuous" vertical="center"/>
      <protection locked="0"/>
    </xf>
    <xf numFmtId="0" fontId="5" fillId="0" borderId="11" xfId="4" applyFont="1" applyFill="1" applyBorder="1" applyAlignment="1" applyProtection="1">
      <alignment horizontal="centerContinuous" vertical="center"/>
      <protection locked="0"/>
    </xf>
    <xf numFmtId="0" fontId="1" fillId="0" borderId="48" xfId="4" quotePrefix="1" applyFont="1" applyFill="1" applyBorder="1" applyAlignment="1">
      <alignment horizontal="left" wrapText="1"/>
    </xf>
    <xf numFmtId="0" fontId="5" fillId="0" borderId="5" xfId="4" applyFont="1" applyFill="1" applyBorder="1"/>
    <xf numFmtId="0" fontId="1" fillId="0" borderId="6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/>
    </xf>
    <xf numFmtId="0" fontId="0" fillId="0" borderId="6" xfId="0" applyFill="1" applyBorder="1"/>
    <xf numFmtId="0" fontId="1" fillId="0" borderId="21" xfId="4" applyFont="1" applyFill="1" applyBorder="1" applyAlignment="1" applyProtection="1">
      <alignment vertical="center"/>
      <protection locked="0"/>
    </xf>
    <xf numFmtId="10" fontId="9" fillId="2" borderId="18" xfId="3" applyNumberFormat="1" applyFont="1" applyFill="1" applyBorder="1" applyAlignment="1" applyProtection="1">
      <alignment horizontal="right" vertical="center" wrapText="1"/>
      <protection locked="0"/>
    </xf>
    <xf numFmtId="10" fontId="1" fillId="0" borderId="20" xfId="4" applyNumberFormat="1" applyFont="1" applyFill="1" applyBorder="1" applyAlignment="1" applyProtection="1">
      <alignment horizontal="center" vertical="center"/>
      <protection locked="0"/>
    </xf>
    <xf numFmtId="0" fontId="5" fillId="0" borderId="22" xfId="4" applyFont="1" applyFill="1" applyBorder="1" applyAlignment="1" applyProtection="1">
      <alignment horizontal="centerContinuous" vertical="center"/>
      <protection locked="0"/>
    </xf>
    <xf numFmtId="0" fontId="0" fillId="0" borderId="35" xfId="4" applyFont="1" applyFill="1" applyBorder="1" applyAlignment="1" applyProtection="1">
      <alignment vertical="center"/>
      <protection locked="0"/>
    </xf>
    <xf numFmtId="168" fontId="1" fillId="0" borderId="25" xfId="4" applyNumberFormat="1" applyFont="1" applyFill="1" applyBorder="1" applyAlignment="1" applyProtection="1">
      <alignment horizontal="right" vertical="center"/>
      <protection locked="0"/>
    </xf>
    <xf numFmtId="164" fontId="2" fillId="3" borderId="31" xfId="4" applyNumberFormat="1" applyFont="1" applyFill="1" applyBorder="1" applyAlignment="1">
      <alignment horizontal="right" vertical="center"/>
    </xf>
    <xf numFmtId="9" fontId="2" fillId="0" borderId="42" xfId="4" applyNumberFormat="1" applyFont="1" applyFill="1" applyBorder="1" applyAlignment="1">
      <alignment horizontal="center" vertical="center"/>
    </xf>
    <xf numFmtId="0" fontId="5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6" xfId="4" applyFont="1" applyFill="1" applyBorder="1" applyAlignment="1">
      <alignment horizontal="center"/>
    </xf>
    <xf numFmtId="0" fontId="5" fillId="0" borderId="6" xfId="4" applyFont="1" applyFill="1" applyBorder="1"/>
    <xf numFmtId="0" fontId="5" fillId="0" borderId="4" xfId="4" applyFont="1" applyFill="1" applyBorder="1" applyAlignment="1">
      <alignment horizontal="left"/>
    </xf>
    <xf numFmtId="0" fontId="2" fillId="0" borderId="3" xfId="4" applyFont="1" applyFill="1" applyBorder="1" applyAlignment="1" applyProtection="1">
      <alignment vertical="center"/>
      <protection locked="0"/>
    </xf>
    <xf numFmtId="164" fontId="2" fillId="0" borderId="5" xfId="4" applyNumberFormat="1" applyFont="1" applyFill="1" applyBorder="1" applyAlignment="1" applyProtection="1">
      <alignment horizontal="right" vertical="center"/>
      <protection locked="0"/>
    </xf>
    <xf numFmtId="164" fontId="2" fillId="3" borderId="4" xfId="4" applyNumberFormat="1" applyFont="1" applyFill="1" applyBorder="1" applyAlignment="1">
      <alignment horizontal="right" vertical="center"/>
    </xf>
    <xf numFmtId="0" fontId="2" fillId="0" borderId="7" xfId="4" applyFont="1" applyFill="1" applyBorder="1" applyAlignment="1" applyProtection="1">
      <alignment horizontal="centerContinuous" vertical="center"/>
      <protection locked="0"/>
    </xf>
    <xf numFmtId="0" fontId="1" fillId="0" borderId="8" xfId="4" applyFont="1" applyFill="1" applyBorder="1" applyAlignment="1" applyProtection="1">
      <alignment horizontal="centerContinuous" vertical="center"/>
      <protection locked="0"/>
    </xf>
    <xf numFmtId="9" fontId="0" fillId="0" borderId="0" xfId="0" applyNumberFormat="1" applyFill="1" applyAlignment="1">
      <alignment horizontal="center"/>
    </xf>
    <xf numFmtId="9" fontId="2" fillId="0" borderId="2" xfId="4" applyNumberFormat="1" applyFont="1" applyFill="1" applyBorder="1" applyAlignment="1">
      <alignment horizontal="center" vertical="center"/>
    </xf>
    <xf numFmtId="164" fontId="2" fillId="0" borderId="7" xfId="4" applyNumberFormat="1" applyFont="1" applyFill="1" applyBorder="1" applyAlignment="1" applyProtection="1">
      <alignment horizontal="centerContinuous" vertical="center"/>
      <protection locked="0"/>
    </xf>
    <xf numFmtId="164" fontId="1" fillId="0" borderId="8" xfId="4" applyNumberFormat="1" applyFont="1" applyFill="1" applyBorder="1" applyAlignment="1" applyProtection="1">
      <alignment horizontal="centerContinuous" vertical="center"/>
      <protection locked="0"/>
    </xf>
    <xf numFmtId="164" fontId="7" fillId="0" borderId="6" xfId="4" applyNumberFormat="1" applyFont="1" applyFill="1" applyBorder="1" applyAlignment="1">
      <alignment horizontal="center" vertical="center"/>
    </xf>
    <xf numFmtId="0" fontId="1" fillId="0" borderId="0" xfId="4" applyFont="1" applyFill="1" applyAlignment="1" applyProtection="1">
      <alignment vertical="center"/>
      <protection locked="0"/>
    </xf>
    <xf numFmtId="164" fontId="1" fillId="0" borderId="0" xfId="4" applyNumberFormat="1" applyFont="1" applyFill="1" applyAlignment="1" applyProtection="1">
      <alignment horizontal="center" vertical="center"/>
      <protection locked="0"/>
    </xf>
    <xf numFmtId="0" fontId="5" fillId="0" borderId="0" xfId="4" applyFont="1" applyFill="1" applyAlignment="1">
      <alignment vertical="center" wrapText="1"/>
    </xf>
    <xf numFmtId="0" fontId="1" fillId="0" borderId="0" xfId="4" applyFont="1" applyFill="1" applyAlignment="1" applyProtection="1">
      <alignment horizontal="center" vertical="center"/>
      <protection locked="0"/>
    </xf>
    <xf numFmtId="0" fontId="1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2" fillId="0" borderId="1" xfId="4" applyFont="1" applyFill="1" applyBorder="1" applyAlignment="1">
      <alignment horizontal="center"/>
    </xf>
    <xf numFmtId="2" fontId="1" fillId="0" borderId="0" xfId="4" applyNumberFormat="1" applyFont="1" applyFill="1" applyBorder="1" applyAlignment="1" applyProtection="1">
      <alignment horizontal="center" vertical="center"/>
      <protection locked="0"/>
    </xf>
    <xf numFmtId="0" fontId="1" fillId="0" borderId="0" xfId="4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Alignment="1">
      <alignment horizontal="center" wrapText="1"/>
    </xf>
    <xf numFmtId="0" fontId="5" fillId="0" borderId="0" xfId="4" applyFont="1" applyFill="1" applyBorder="1"/>
    <xf numFmtId="0" fontId="0" fillId="0" borderId="48" xfId="4" applyFont="1" applyFill="1" applyBorder="1" applyAlignment="1">
      <alignment vertical="center"/>
    </xf>
    <xf numFmtId="4" fontId="1" fillId="0" borderId="48" xfId="4" applyNumberFormat="1" applyFont="1" applyFill="1" applyBorder="1" applyAlignment="1">
      <alignment horizontal="center" vertical="center"/>
    </xf>
    <xf numFmtId="0" fontId="1" fillId="0" borderId="49" xfId="4" applyFont="1" applyFill="1" applyBorder="1" applyAlignment="1">
      <alignment horizontal="left" wrapText="1"/>
    </xf>
    <xf numFmtId="0" fontId="1" fillId="0" borderId="0" xfId="4" applyFont="1" applyFill="1" applyAlignment="1" applyProtection="1">
      <alignment horizontal="left" vertical="center"/>
      <protection locked="0"/>
    </xf>
    <xf numFmtId="0" fontId="0" fillId="0" borderId="41" xfId="4" applyFont="1" applyFill="1" applyBorder="1" applyAlignment="1" applyProtection="1">
      <alignment vertical="center"/>
      <protection locked="0"/>
    </xf>
    <xf numFmtId="4" fontId="1" fillId="0" borderId="41" xfId="4" applyNumberFormat="1" applyFont="1" applyFill="1" applyBorder="1" applyAlignment="1" applyProtection="1">
      <alignment horizontal="center" vertical="center"/>
      <protection locked="0"/>
    </xf>
    <xf numFmtId="0" fontId="0" fillId="0" borderId="0" xfId="4" applyFont="1" applyFill="1" applyAlignment="1" applyProtection="1">
      <alignment vertical="center"/>
      <protection locked="0"/>
    </xf>
    <xf numFmtId="4" fontId="1" fillId="0" borderId="0" xfId="4" applyNumberFormat="1" applyFont="1" applyFill="1" applyAlignment="1" applyProtection="1">
      <alignment horizontal="center" vertical="center"/>
      <protection locked="0"/>
    </xf>
    <xf numFmtId="0" fontId="1" fillId="0" borderId="9" xfId="4" applyFont="1" applyFill="1" applyBorder="1" applyAlignment="1" applyProtection="1">
      <alignment vertical="center"/>
      <protection locked="0"/>
    </xf>
    <xf numFmtId="164" fontId="1" fillId="0" borderId="48" xfId="4" applyNumberFormat="1" applyFont="1" applyFill="1" applyBorder="1" applyAlignment="1" applyProtection="1">
      <alignment horizontal="right" vertical="center"/>
      <protection locked="0"/>
    </xf>
    <xf numFmtId="0" fontId="2" fillId="0" borderId="35" xfId="4" applyFont="1" applyFill="1" applyBorder="1" applyAlignment="1" applyProtection="1">
      <alignment vertical="center"/>
      <protection locked="0"/>
    </xf>
    <xf numFmtId="164" fontId="2" fillId="0" borderId="42" xfId="4" applyNumberFormat="1" applyFont="1" applyFill="1" applyBorder="1" applyAlignment="1" applyProtection="1">
      <alignment horizontal="right" vertical="center"/>
      <protection locked="0"/>
    </xf>
    <xf numFmtId="0" fontId="2" fillId="0" borderId="0" xfId="4" applyFont="1" applyFill="1" applyBorder="1" applyAlignment="1">
      <alignment horizontal="center" vertical="center"/>
    </xf>
    <xf numFmtId="0" fontId="0" fillId="0" borderId="34" xfId="4" applyFont="1" applyFill="1" applyBorder="1" applyAlignment="1">
      <alignment horizontal="left" vertical="center"/>
    </xf>
    <xf numFmtId="164" fontId="15" fillId="0" borderId="41" xfId="4" applyNumberFormat="1" applyFont="1" applyFill="1" applyBorder="1" applyAlignment="1" applyProtection="1">
      <alignment horizontal="right" vertical="center"/>
      <protection locked="0"/>
    </xf>
    <xf numFmtId="0" fontId="1" fillId="0" borderId="0" xfId="4" applyFont="1" applyFill="1" applyBorder="1" applyAlignment="1">
      <alignment horizontal="left" vertical="center"/>
    </xf>
    <xf numFmtId="164" fontId="1" fillId="0" borderId="0" xfId="4" applyNumberFormat="1" applyFont="1" applyFill="1" applyBorder="1" applyAlignment="1" applyProtection="1">
      <alignment horizontal="right" vertical="center"/>
      <protection locked="0"/>
    </xf>
    <xf numFmtId="0" fontId="2" fillId="0" borderId="50" xfId="4" applyFont="1" applyFill="1" applyBorder="1" applyAlignment="1" applyProtection="1">
      <alignment vertical="center"/>
      <protection locked="0"/>
    </xf>
    <xf numFmtId="0" fontId="1" fillId="0" borderId="51" xfId="4" applyFont="1" applyFill="1" applyBorder="1" applyAlignment="1" applyProtection="1">
      <alignment horizontal="center" vertical="center"/>
      <protection locked="0"/>
    </xf>
    <xf numFmtId="166" fontId="1" fillId="0" borderId="51" xfId="5" applyNumberFormat="1" applyFont="1" applyFill="1" applyBorder="1" applyAlignment="1">
      <alignment vertical="center"/>
    </xf>
    <xf numFmtId="164" fontId="1" fillId="0" borderId="51" xfId="4" applyNumberFormat="1" applyFont="1" applyFill="1" applyBorder="1" applyAlignment="1" applyProtection="1">
      <alignment horizontal="center" vertical="center"/>
      <protection locked="0"/>
    </xf>
    <xf numFmtId="0" fontId="1" fillId="0" borderId="52" xfId="4" applyFont="1" applyFill="1" applyBorder="1" applyAlignment="1" applyProtection="1">
      <alignment horizontal="center" vertical="center"/>
      <protection locked="0"/>
    </xf>
    <xf numFmtId="0" fontId="1" fillId="0" borderId="53" xfId="4" applyFont="1" applyFill="1" applyBorder="1" applyAlignment="1" applyProtection="1">
      <alignment vertical="center"/>
      <protection locked="0"/>
    </xf>
    <xf numFmtId="0" fontId="1" fillId="0" borderId="54" xfId="4" applyFont="1" applyFill="1" applyBorder="1" applyAlignment="1" applyProtection="1">
      <alignment horizontal="center" vertical="center"/>
      <protection locked="0"/>
    </xf>
    <xf numFmtId="164" fontId="1" fillId="0" borderId="54" xfId="4" applyNumberFormat="1" applyFont="1" applyFill="1" applyBorder="1" applyAlignment="1" applyProtection="1">
      <alignment horizontal="center" vertical="center"/>
      <protection locked="0"/>
    </xf>
    <xf numFmtId="0" fontId="1" fillId="0" borderId="55" xfId="4" applyFont="1" applyFill="1" applyBorder="1" applyAlignment="1" applyProtection="1">
      <alignment horizontal="center" vertical="center"/>
      <protection locked="0"/>
    </xf>
    <xf numFmtId="0" fontId="1" fillId="0" borderId="1" xfId="4" applyFont="1" applyFill="1" applyBorder="1" applyAlignment="1">
      <alignment horizontal="center"/>
    </xf>
    <xf numFmtId="0" fontId="7" fillId="0" borderId="38" xfId="4" applyFont="1" applyFill="1" applyBorder="1"/>
    <xf numFmtId="0" fontId="5" fillId="0" borderId="38" xfId="4" applyFont="1" applyFill="1" applyBorder="1" applyAlignment="1">
      <alignment horizontal="center"/>
    </xf>
    <xf numFmtId="0" fontId="1" fillId="0" borderId="38" xfId="4" applyFont="1" applyFill="1" applyBorder="1" applyAlignment="1">
      <alignment horizontal="center"/>
    </xf>
    <xf numFmtId="0" fontId="7" fillId="0" borderId="56" xfId="4" applyFont="1" applyFill="1" applyBorder="1" applyAlignment="1">
      <alignment horizontal="center"/>
    </xf>
    <xf numFmtId="0" fontId="7" fillId="0" borderId="0" xfId="4" applyFont="1" applyFill="1" applyBorder="1"/>
    <xf numFmtId="0" fontId="5" fillId="0" borderId="0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left"/>
    </xf>
    <xf numFmtId="2" fontId="9" fillId="2" borderId="49" xfId="4" applyNumberFormat="1" applyFont="1" applyFill="1" applyBorder="1" applyAlignment="1" applyProtection="1">
      <alignment horizontal="center"/>
      <protection locked="0"/>
    </xf>
    <xf numFmtId="0" fontId="5" fillId="0" borderId="0" xfId="4" applyFont="1" applyFill="1" applyAlignment="1">
      <alignment horizontal="left"/>
    </xf>
    <xf numFmtId="0" fontId="0" fillId="2" borderId="49" xfId="4" applyFont="1" applyFill="1" applyBorder="1" applyAlignment="1">
      <alignment horizontal="left" wrapText="1"/>
    </xf>
    <xf numFmtId="0" fontId="0" fillId="3" borderId="5" xfId="0" applyFill="1" applyBorder="1"/>
    <xf numFmtId="0" fontId="5" fillId="0" borderId="56" xfId="4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/>
    </xf>
    <xf numFmtId="0" fontId="9" fillId="2" borderId="49" xfId="4" applyFont="1" applyFill="1" applyBorder="1" applyAlignment="1" applyProtection="1">
      <alignment horizontal="center"/>
      <protection locked="0"/>
    </xf>
    <xf numFmtId="0" fontId="1" fillId="2" borderId="49" xfId="4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169" fontId="5" fillId="0" borderId="5" xfId="4" applyNumberFormat="1" applyFont="1" applyFill="1" applyBorder="1" applyAlignment="1">
      <alignment horizontal="center"/>
    </xf>
    <xf numFmtId="169" fontId="5" fillId="0" borderId="6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right"/>
    </xf>
    <xf numFmtId="0" fontId="5" fillId="3" borderId="6" xfId="4" applyFont="1" applyFill="1" applyBorder="1" applyAlignment="1">
      <alignment horizontal="center"/>
    </xf>
    <xf numFmtId="0" fontId="5" fillId="3" borderId="56" xfId="4" applyFont="1" applyFill="1" applyBorder="1" applyAlignment="1">
      <alignment horizontal="center"/>
    </xf>
    <xf numFmtId="0" fontId="12" fillId="2" borderId="49" xfId="4" applyFont="1" applyFill="1" applyBorder="1" applyAlignment="1" applyProtection="1">
      <alignment horizontal="center"/>
    </xf>
    <xf numFmtId="0" fontId="0" fillId="4" borderId="49" xfId="4" applyFont="1" applyFill="1" applyBorder="1" applyAlignment="1">
      <alignment horizontal="left" wrapText="1"/>
    </xf>
    <xf numFmtId="0" fontId="1" fillId="2" borderId="49" xfId="4" applyFont="1" applyFill="1" applyBorder="1" applyAlignment="1">
      <alignment horizontal="center" wrapText="1"/>
    </xf>
    <xf numFmtId="0" fontId="0" fillId="0" borderId="5" xfId="0" applyBorder="1"/>
    <xf numFmtId="0" fontId="0" fillId="0" borderId="0" xfId="0" applyFill="1" applyAlignment="1">
      <alignment horizontal="center"/>
    </xf>
    <xf numFmtId="2" fontId="1" fillId="0" borderId="5" xfId="4" applyNumberFormat="1" applyFont="1" applyFill="1" applyBorder="1" applyAlignment="1" applyProtection="1">
      <alignment horizontal="center" vertical="center"/>
      <protection locked="0"/>
    </xf>
    <xf numFmtId="170" fontId="2" fillId="0" borderId="6" xfId="4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/>
    </xf>
    <xf numFmtId="0" fontId="9" fillId="0" borderId="49" xfId="4" applyFont="1" applyFill="1" applyBorder="1" applyAlignment="1" applyProtection="1">
      <alignment horizontal="center"/>
      <protection locked="0"/>
    </xf>
    <xf numFmtId="0" fontId="0" fillId="0" borderId="7" xfId="0" applyFill="1" applyBorder="1"/>
    <xf numFmtId="2" fontId="1" fillId="0" borderId="7" xfId="4" applyNumberFormat="1" applyFont="1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2" fontId="1" fillId="0" borderId="6" xfId="4" applyNumberFormat="1" applyFont="1" applyFill="1" applyBorder="1" applyAlignment="1" applyProtection="1">
      <alignment horizontal="center" vertical="center"/>
      <protection locked="0"/>
    </xf>
    <xf numFmtId="170" fontId="9" fillId="0" borderId="49" xfId="4" applyNumberFormat="1" applyFont="1" applyFill="1" applyBorder="1" applyAlignment="1" applyProtection="1">
      <alignment horizontal="center"/>
      <protection locked="0"/>
    </xf>
    <xf numFmtId="166" fontId="5" fillId="0" borderId="0" xfId="2" applyNumberFormat="1" applyFont="1" applyFill="1" applyAlignment="1">
      <alignment horizontal="left"/>
    </xf>
    <xf numFmtId="171" fontId="5" fillId="0" borderId="0" xfId="4" applyNumberFormat="1" applyFont="1" applyFill="1" applyBorder="1" applyAlignment="1">
      <alignment horizontal="center"/>
    </xf>
    <xf numFmtId="0" fontId="9" fillId="0" borderId="57" xfId="4" applyFont="1" applyFill="1" applyBorder="1" applyAlignment="1" applyProtection="1">
      <alignment horizontal="center"/>
      <protection locked="0"/>
    </xf>
    <xf numFmtId="0" fontId="5" fillId="0" borderId="0" xfId="4" applyFont="1" applyFill="1" applyBorder="1" applyAlignment="1">
      <alignment horizontal="left"/>
    </xf>
    <xf numFmtId="171" fontId="5" fillId="0" borderId="6" xfId="4" applyNumberFormat="1" applyFont="1" applyFill="1" applyBorder="1" applyAlignment="1">
      <alignment horizontal="center"/>
    </xf>
    <xf numFmtId="0" fontId="1" fillId="4" borderId="0" xfId="4" applyFont="1" applyFill="1" applyAlignment="1">
      <alignment horizontal="center" wrapText="1"/>
    </xf>
    <xf numFmtId="0" fontId="1" fillId="4" borderId="38" xfId="4" applyFont="1" applyFill="1" applyBorder="1" applyAlignment="1">
      <alignment horizontal="center"/>
    </xf>
    <xf numFmtId="0" fontId="2" fillId="4" borderId="0" xfId="4" applyFont="1" applyFill="1" applyAlignment="1">
      <alignment horizontal="center" wrapText="1"/>
    </xf>
    <xf numFmtId="167" fontId="9" fillId="2" borderId="49" xfId="4" applyNumberFormat="1" applyFont="1" applyFill="1" applyBorder="1" applyAlignment="1" applyProtection="1">
      <alignment horizontal="center"/>
      <protection locked="0"/>
    </xf>
    <xf numFmtId="0" fontId="1" fillId="4" borderId="49" xfId="4" applyFont="1" applyFill="1" applyBorder="1" applyAlignment="1">
      <alignment horizontal="left" wrapText="1"/>
    </xf>
    <xf numFmtId="165" fontId="9" fillId="2" borderId="49" xfId="3" applyNumberFormat="1" applyFont="1" applyFill="1" applyBorder="1" applyAlignment="1" applyProtection="1">
      <alignment horizontal="center"/>
      <protection locked="0"/>
    </xf>
    <xf numFmtId="165" fontId="1" fillId="0" borderId="5" xfId="4" applyNumberFormat="1" applyFont="1" applyFill="1" applyBorder="1" applyAlignment="1">
      <alignment horizontal="center" vertical="center"/>
    </xf>
    <xf numFmtId="165" fontId="1" fillId="0" borderId="6" xfId="3" applyNumberFormat="1" applyFont="1" applyFill="1" applyBorder="1" applyAlignment="1" applyProtection="1">
      <alignment horizontal="center" vertical="center"/>
      <protection locked="0"/>
    </xf>
    <xf numFmtId="0" fontId="0" fillId="0" borderId="56" xfId="4" applyFont="1" applyFill="1" applyBorder="1" applyAlignment="1">
      <alignment horizontal="center" vertical="center"/>
    </xf>
    <xf numFmtId="0" fontId="9" fillId="2" borderId="49" xfId="4" applyNumberFormat="1" applyFont="1" applyFill="1" applyBorder="1" applyAlignment="1" applyProtection="1">
      <alignment horizontal="center"/>
      <protection locked="0"/>
    </xf>
    <xf numFmtId="2" fontId="0" fillId="0" borderId="56" xfId="4" applyNumberFormat="1" applyFont="1" applyFill="1" applyBorder="1" applyAlignment="1" applyProtection="1">
      <alignment horizontal="center" vertical="center"/>
      <protection locked="0"/>
    </xf>
    <xf numFmtId="2" fontId="0" fillId="0" borderId="0" xfId="4" applyNumberFormat="1" applyFont="1" applyFill="1" applyBorder="1" applyAlignment="1" applyProtection="1">
      <alignment horizontal="center" vertical="center"/>
      <protection locked="0"/>
    </xf>
    <xf numFmtId="164" fontId="9" fillId="2" borderId="49" xfId="4" applyNumberFormat="1" applyFont="1" applyFill="1" applyBorder="1" applyAlignment="1" applyProtection="1">
      <alignment horizontal="center"/>
      <protection locked="0"/>
    </xf>
    <xf numFmtId="164" fontId="5" fillId="0" borderId="6" xfId="4" applyNumberFormat="1" applyFont="1" applyFill="1" applyBorder="1" applyAlignment="1">
      <alignment horizontal="center"/>
    </xf>
    <xf numFmtId="0" fontId="1" fillId="0" borderId="58" xfId="4" applyFont="1" applyFill="1" applyBorder="1" applyAlignment="1" applyProtection="1">
      <alignment vertical="center"/>
      <protection locked="0"/>
    </xf>
    <xf numFmtId="10" fontId="9" fillId="2" borderId="49" xfId="3" applyNumberFormat="1" applyFont="1" applyFill="1" applyBorder="1" applyAlignment="1" applyProtection="1">
      <alignment horizontal="center"/>
      <protection locked="0"/>
    </xf>
    <xf numFmtId="10" fontId="5" fillId="0" borderId="6" xfId="3" applyNumberFormat="1" applyFont="1" applyFill="1" applyBorder="1" applyAlignment="1">
      <alignment horizontal="center"/>
    </xf>
    <xf numFmtId="0" fontId="0" fillId="0" borderId="0" xfId="4" applyFont="1" applyFill="1" applyBorder="1" applyAlignment="1" applyProtection="1">
      <alignment vertical="center"/>
      <protection locked="0"/>
    </xf>
    <xf numFmtId="5" fontId="5" fillId="0" borderId="49" xfId="2" applyNumberFormat="1" applyFont="1" applyFill="1" applyBorder="1" applyAlignment="1">
      <alignment horizontal="center"/>
    </xf>
    <xf numFmtId="164" fontId="0" fillId="0" borderId="5" xfId="0" applyNumberFormat="1" applyBorder="1"/>
    <xf numFmtId="0" fontId="0" fillId="0" borderId="6" xfId="0" applyBorder="1"/>
    <xf numFmtId="172" fontId="0" fillId="0" borderId="0" xfId="1" applyNumberFormat="1" applyFont="1" applyFill="1"/>
    <xf numFmtId="167" fontId="5" fillId="0" borderId="0" xfId="4" applyNumberFormat="1" applyFont="1" applyFill="1" applyAlignment="1">
      <alignment horizontal="center"/>
    </xf>
    <xf numFmtId="166" fontId="0" fillId="0" borderId="0" xfId="2" applyNumberFormat="1" applyFont="1"/>
    <xf numFmtId="0" fontId="5" fillId="0" borderId="0" xfId="4" applyFont="1" applyFill="1" applyBorder="1" applyAlignment="1">
      <alignment horizontal="right" vertical="center"/>
    </xf>
    <xf numFmtId="2" fontId="5" fillId="0" borderId="0" xfId="4" applyNumberFormat="1" applyFont="1" applyFill="1" applyBorder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 wrapText="1"/>
    </xf>
    <xf numFmtId="0" fontId="0" fillId="0" borderId="49" xfId="4" applyFont="1" applyFill="1" applyBorder="1" applyAlignment="1">
      <alignment horizontal="left" wrapText="1"/>
    </xf>
    <xf numFmtId="0" fontId="0" fillId="0" borderId="0" xfId="4" applyFont="1" applyFill="1" applyBorder="1" applyAlignment="1" applyProtection="1">
      <alignment horizontal="center" vertical="center"/>
      <protection locked="0"/>
    </xf>
    <xf numFmtId="0" fontId="0" fillId="0" borderId="17" xfId="4" applyFont="1" applyFill="1" applyBorder="1" applyAlignment="1" applyProtection="1">
      <alignment vertical="center"/>
      <protection locked="0"/>
    </xf>
    <xf numFmtId="4" fontId="1" fillId="0" borderId="40" xfId="4" applyNumberFormat="1" applyFont="1" applyFill="1" applyBorder="1" applyAlignment="1">
      <alignment horizontal="center" vertical="center"/>
    </xf>
    <xf numFmtId="164" fontId="1" fillId="0" borderId="48" xfId="4" applyNumberFormat="1" applyFont="1" applyFill="1" applyBorder="1" applyAlignment="1" applyProtection="1">
      <alignment horizontal="center" vertical="center"/>
      <protection locked="0"/>
    </xf>
    <xf numFmtId="164" fontId="2" fillId="0" borderId="42" xfId="4" applyNumberFormat="1" applyFont="1" applyFill="1" applyBorder="1" applyAlignment="1" applyProtection="1">
      <alignment horizontal="center" vertical="center"/>
      <protection locked="0"/>
    </xf>
    <xf numFmtId="1" fontId="9" fillId="2" borderId="49" xfId="4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</cellXfs>
  <cellStyles count="6">
    <cellStyle name="Comma" xfId="1" builtinId="3"/>
    <cellStyle name="Currency" xfId="2" builtinId="4"/>
    <cellStyle name="Currency 2" xfId="5" xr:uid="{CE8D3ACC-2029-47AB-BA18-47D9B941577B}"/>
    <cellStyle name="Normal" xfId="0" builtinId="0"/>
    <cellStyle name="Normal 2" xfId="4" xr:uid="{1B133A62-3743-422C-B86E-04A3E755BF87}"/>
    <cellStyle name="Percent" xfId="3" builtinId="5"/>
  </cellStyles>
  <dxfs count="48"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xxonMobil/Alaska/GTP%20Incompleteness%20Response/Incompleteness%20Letter%20(June%202018)/Other%20Docs/USAG-EC-PCCAL-00-000131_BACT_Cost_RevB_ch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input_optimization"/>
      <sheetName val="Output Summary"/>
      <sheetName val="CO2 Compression -  SCR"/>
      <sheetName val="SCR Heater"/>
      <sheetName val="DLN, ULNB Turbine"/>
      <sheetName val="DLN, ULNB Heater"/>
      <sheetName val="TG Compression -  SCR"/>
      <sheetName val="PGen Compression -  SCR"/>
      <sheetName val="CO2 Compression -  CO Cat"/>
      <sheetName val="TG Compression -  CO Cat"/>
      <sheetName val="PGen Compression -  CO Cat"/>
      <sheetName val="SCR-Utility Heater, new"/>
      <sheetName val="CO Cat - Utility Heater"/>
      <sheetName val="Ox Cat Heater"/>
      <sheetName val="Generic"/>
      <sheetName val="ref 3, ref 7"/>
      <sheetName val="ref 11"/>
      <sheetName val="ref 13"/>
      <sheetName val="ref 14"/>
    </sheetNames>
    <sheetDataSet>
      <sheetData sheetId="0"/>
      <sheetData sheetId="1">
        <row r="5">
          <cell r="C5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 t="str">
            <v>SOx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31B6-3071-4325-BD9D-892F5A65D327}">
  <sheetPr>
    <pageSetUpPr fitToPage="1"/>
  </sheetPr>
  <dimension ref="A1:N169"/>
  <sheetViews>
    <sheetView showGridLines="0" tabSelected="1" zoomScaleNormal="100" zoomScaleSheetLayoutView="100" workbookViewId="0">
      <selection activeCell="G4" sqref="G4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8" t="s">
        <v>0</v>
      </c>
      <c r="B1" s="368"/>
      <c r="C1" s="368"/>
      <c r="D1" s="368"/>
      <c r="E1" s="368"/>
      <c r="F1" s="368"/>
      <c r="G1" s="368"/>
      <c r="H1" s="1"/>
      <c r="I1" s="1"/>
      <c r="J1" s="1"/>
      <c r="K1" s="1"/>
      <c r="L1" s="1"/>
      <c r="M1" s="1"/>
    </row>
    <row r="2" spans="1:13" ht="18.75" x14ac:dyDescent="0.3">
      <c r="A2" s="368" t="s">
        <v>199</v>
      </c>
      <c r="B2" s="368"/>
      <c r="C2" s="368"/>
      <c r="D2" s="368"/>
      <c r="E2" s="368"/>
      <c r="F2" s="368"/>
      <c r="G2" s="368"/>
      <c r="H2" s="1"/>
      <c r="I2" s="1"/>
      <c r="J2" s="1"/>
      <c r="K2" s="1"/>
      <c r="L2" s="1"/>
      <c r="M2" s="1"/>
    </row>
    <row r="3" spans="1:13" ht="18.75" x14ac:dyDescent="0.3">
      <c r="A3" s="368" t="s">
        <v>189</v>
      </c>
      <c r="B3" s="368"/>
      <c r="C3" s="368"/>
      <c r="D3" s="368"/>
      <c r="E3" s="368"/>
      <c r="F3" s="368"/>
      <c r="G3" s="368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5" t="s">
        <v>13</v>
      </c>
      <c r="B9" s="366"/>
      <c r="C9" s="366"/>
      <c r="D9" s="366"/>
      <c r="E9" s="366"/>
      <c r="F9" s="366"/>
      <c r="G9" s="367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ht="30" x14ac:dyDescent="0.25">
      <c r="A11" s="33" t="s">
        <v>15</v>
      </c>
      <c r="B11" s="34">
        <f>(6072+27798+2500+3310)</f>
        <v>39680</v>
      </c>
      <c r="C11" s="35"/>
      <c r="D11" s="36" t="s">
        <v>16</v>
      </c>
      <c r="E11" s="37" t="s">
        <v>17</v>
      </c>
      <c r="F11" s="38"/>
      <c r="G11" s="56" t="s">
        <v>195</v>
      </c>
      <c r="I11" s="40"/>
      <c r="J11" s="41">
        <f>B11</f>
        <v>39680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196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3968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3968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1984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1984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45632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45632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4563.2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197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15971.199999999999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15971.199999999999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2737.92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2737.92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3650.56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3650.56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912.64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912.64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1825.28</v>
      </c>
      <c r="D23" s="48">
        <v>0.04</v>
      </c>
      <c r="E23" s="78" t="str">
        <f t="shared" si="1"/>
        <v>0.04 x PE</v>
      </c>
      <c r="F23" s="50"/>
      <c r="G23" s="56" t="s">
        <v>198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2777.6000000000004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2777.6000000000004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26049.919999999998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26049.919999999998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71681.919999999998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71681.919999999998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5" t="s">
        <v>43</v>
      </c>
      <c r="B28" s="366"/>
      <c r="C28" s="366"/>
      <c r="D28" s="366"/>
      <c r="E28" s="366"/>
      <c r="F28" s="366"/>
      <c r="G28" s="367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6844.8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6844.8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4563.2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4563.2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2281.6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2281.6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456.32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456.32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456.32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456.32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14602.24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14602.24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12942.624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12942.624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1984.53568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1984.53568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101211.31968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101211.31968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5" t="s">
        <v>63</v>
      </c>
      <c r="B43" s="366"/>
      <c r="C43" s="366"/>
      <c r="D43" s="366"/>
      <c r="E43" s="366"/>
      <c r="F43" s="366"/>
      <c r="G43" s="367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1518.1697952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1518.1697952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1518.1697952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1518.1697952</v>
      </c>
      <c r="K48" s="121"/>
      <c r="L48" s="122"/>
      <c r="M48" s="145"/>
    </row>
    <row r="49" spans="1:13" x14ac:dyDescent="0.25">
      <c r="A49" s="170" t="s">
        <v>74</v>
      </c>
      <c r="B49" s="171"/>
      <c r="C49" s="172">
        <f>J134*J138*J119</f>
        <v>12738.341823405366</v>
      </c>
      <c r="D49" s="173" t="s">
        <v>16</v>
      </c>
      <c r="E49" s="177" t="s">
        <v>75</v>
      </c>
      <c r="F49" s="175"/>
      <c r="G49" s="178" t="s">
        <v>59</v>
      </c>
      <c r="H49" s="2"/>
      <c r="I49" s="144"/>
      <c r="J49" s="121">
        <f t="shared" si="3"/>
        <v>12738.341823405366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33719.4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33719.4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51571.657699226373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51571.657699226373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5" t="s">
        <v>86</v>
      </c>
      <c r="B57" s="366"/>
      <c r="C57" s="366"/>
      <c r="D57" s="366"/>
      <c r="E57" s="366"/>
      <c r="F57" s="366"/>
      <c r="G57" s="367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1821.80375424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1821.80375424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1518.1697952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1518.1697952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1012.1131968000001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1012.1131968000001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2024.2263936000002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2024.2263936000002</v>
      </c>
      <c r="K62" s="121"/>
      <c r="L62" s="122"/>
      <c r="M62" s="145"/>
    </row>
    <row r="63" spans="1:13" x14ac:dyDescent="0.25">
      <c r="A63" s="156" t="s">
        <v>95</v>
      </c>
      <c r="B63" s="157">
        <f>J63</f>
        <v>6376.3131398400001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6376.3131398400001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5" t="s">
        <v>96</v>
      </c>
      <c r="B65" s="366"/>
      <c r="C65" s="366"/>
      <c r="D65" s="366"/>
      <c r="E65" s="366"/>
      <c r="F65" s="366"/>
      <c r="G65" s="367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9553.6325829311536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9553.6325829311536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67501.603421997526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67501.603421997526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194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193</v>
      </c>
      <c r="B75" s="258">
        <f>$B123/0.7457*2.85/453.6*$B119/2000</f>
        <v>0.90365981894076308</v>
      </c>
      <c r="C75" s="258"/>
      <c r="D75" s="258"/>
      <c r="F75"/>
      <c r="G75" s="358" t="s">
        <v>191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116</v>
      </c>
      <c r="B76" s="361">
        <f>B75*(1-0.93)</f>
        <v>6.3256187325853377E-2</v>
      </c>
      <c r="C76" s="361"/>
      <c r="D76" s="361"/>
      <c r="F76" s="260"/>
      <c r="G76" s="358" t="s">
        <v>192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117</v>
      </c>
      <c r="B77" s="262">
        <f>B75-B76</f>
        <v>0.84040363161490972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67501.603421997526</v>
      </c>
      <c r="C79" s="266"/>
      <c r="D79" s="266"/>
      <c r="F79"/>
      <c r="G79" s="259" t="s">
        <v>118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119</v>
      </c>
      <c r="B80" s="363">
        <f>IF(B77=0,"",B79/B77)</f>
        <v>80320.456602843609</v>
      </c>
      <c r="C80" s="268"/>
      <c r="D80" s="268"/>
      <c r="G80" s="259" t="s">
        <v>120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121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122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123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124</v>
      </c>
      <c r="H88" s="4"/>
      <c r="I88"/>
      <c r="J88"/>
      <c r="K88"/>
      <c r="L88"/>
      <c r="M88"/>
    </row>
    <row r="89" spans="1:13" x14ac:dyDescent="0.25">
      <c r="A89" s="2" t="s">
        <v>125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126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127</v>
      </c>
      <c r="B93" s="291"/>
      <c r="C93" s="292" t="s">
        <v>128</v>
      </c>
      <c r="D93" s="292"/>
      <c r="G93" s="293"/>
      <c r="H93" s="4"/>
      <c r="I93" s="294"/>
      <c r="J93" s="233">
        <f>B93</f>
        <v>0</v>
      </c>
      <c r="K93" s="295" t="s">
        <v>128</v>
      </c>
      <c r="L93" s="296" t="str">
        <f>IF(B93="","Req'd")</f>
        <v>Req'd</v>
      </c>
      <c r="M93" s="297"/>
    </row>
    <row r="94" spans="1:13" hidden="1" x14ac:dyDescent="0.25">
      <c r="A94" s="2" t="s">
        <v>129</v>
      </c>
      <c r="B94" s="298"/>
      <c r="C94" s="292" t="s">
        <v>128</v>
      </c>
      <c r="D94" s="292"/>
      <c r="G94" s="299"/>
      <c r="H94" s="4"/>
      <c r="I94" s="294"/>
      <c r="J94" s="233">
        <f>B94</f>
        <v>0</v>
      </c>
      <c r="K94" s="295" t="s">
        <v>128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130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131</v>
      </c>
      <c r="B98" s="298"/>
      <c r="C98" s="292" t="s">
        <v>132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133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134</v>
      </c>
      <c r="B99" s="298"/>
      <c r="C99" s="292" t="s">
        <v>135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134</v>
      </c>
      <c r="B100" s="298"/>
      <c r="C100" s="292" t="s">
        <v>136</v>
      </c>
      <c r="D100" s="292"/>
      <c r="G100" s="299" t="s">
        <v>137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138</v>
      </c>
      <c r="B101" s="309"/>
      <c r="C101" s="292" t="s">
        <v>136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139</v>
      </c>
      <c r="B103" s="298"/>
      <c r="C103" s="292" t="s">
        <v>132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133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134</v>
      </c>
      <c r="B104" s="298"/>
      <c r="C104" s="292" t="s">
        <v>135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134</v>
      </c>
      <c r="B105" s="298"/>
      <c r="C105" s="292" t="s">
        <v>140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138</v>
      </c>
      <c r="B106" s="309"/>
      <c r="C106" s="292" t="s">
        <v>140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141</v>
      </c>
      <c r="B108" s="298"/>
      <c r="C108" s="292" t="s">
        <v>132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133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134</v>
      </c>
      <c r="B109" s="298"/>
      <c r="C109" s="292" t="s">
        <v>135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134</v>
      </c>
      <c r="B110" s="298"/>
      <c r="C110" s="292" t="s">
        <v>136</v>
      </c>
      <c r="D110" s="292"/>
      <c r="G110" s="310" t="s">
        <v>142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143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144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144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145</v>
      </c>
      <c r="D115" s="292"/>
      <c r="G115" s="259" t="s">
        <v>146</v>
      </c>
      <c r="H115" s="4"/>
      <c r="I115" s="312">
        <v>8710</v>
      </c>
      <c r="J115" s="233">
        <f>IF(ISNUMBER(B115),B115,I115)</f>
        <v>8710</v>
      </c>
      <c r="K115" s="295" t="s">
        <v>145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147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148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149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150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151</v>
      </c>
      <c r="B123" s="364">
        <v>429</v>
      </c>
      <c r="C123" s="292" t="s">
        <v>152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429</v>
      </c>
      <c r="K123" s="295" t="str">
        <f>C123</f>
        <v>kW</v>
      </c>
      <c r="L123" s="316"/>
      <c r="M123" s="297" t="s">
        <v>153</v>
      </c>
    </row>
    <row r="124" spans="1:14" x14ac:dyDescent="0.25">
      <c r="A124" s="256" t="s">
        <v>154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155</v>
      </c>
      <c r="B125" s="298"/>
      <c r="C125" s="292"/>
      <c r="D125" s="292"/>
      <c r="G125" s="259" t="s">
        <v>156</v>
      </c>
      <c r="H125" s="4"/>
      <c r="I125" s="312">
        <v>3</v>
      </c>
      <c r="J125" s="322">
        <f>IF(ISNUMBER(B125),B125,I125)</f>
        <v>3</v>
      </c>
      <c r="K125" s="295" t="s">
        <v>157</v>
      </c>
      <c r="L125" s="316" t="str">
        <f>IF(B$123&lt;&gt;"","N/A")</f>
        <v>N/A</v>
      </c>
      <c r="M125" s="297"/>
    </row>
    <row r="126" spans="1:14" x14ac:dyDescent="0.25">
      <c r="A126" s="2" t="s">
        <v>158</v>
      </c>
      <c r="B126" s="298"/>
      <c r="C126" s="292"/>
      <c r="D126" s="292"/>
      <c r="G126" s="259" t="s">
        <v>156</v>
      </c>
      <c r="H126" s="4"/>
      <c r="I126" s="312">
        <v>1</v>
      </c>
      <c r="J126" s="322">
        <f>IF(ISNUMBER(B126),B126,I126)</f>
        <v>1</v>
      </c>
      <c r="K126" s="295" t="s">
        <v>157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159</v>
      </c>
      <c r="B127" s="298"/>
      <c r="C127" s="292"/>
      <c r="D127" s="292"/>
      <c r="G127" s="299"/>
      <c r="H127" s="4"/>
      <c r="I127" s="101"/>
      <c r="J127" s="322">
        <f>IF(ISNUMBER(B127),B127,I127)</f>
        <v>0</v>
      </c>
      <c r="K127" s="295" t="s">
        <v>160</v>
      </c>
      <c r="L127" s="316" t="str">
        <f>IF(B$123&lt;&gt;"","N/A",IF(B127="","Req'd"))</f>
        <v>N/A</v>
      </c>
      <c r="M127" s="297"/>
    </row>
    <row r="128" spans="1:14" x14ac:dyDescent="0.25">
      <c r="A128" s="2" t="s">
        <v>161</v>
      </c>
      <c r="B128" s="323">
        <f>J123</f>
        <v>429</v>
      </c>
      <c r="C128" s="292" t="s">
        <v>152</v>
      </c>
      <c r="D128" s="324"/>
      <c r="G128" s="259" t="s">
        <v>156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0.15720000000000001</v>
      </c>
      <c r="C130" s="292" t="s">
        <v>162</v>
      </c>
      <c r="D130" s="292"/>
      <c r="G130" s="299"/>
      <c r="H130" s="4"/>
      <c r="I130" s="312">
        <v>0.15720000000000001</v>
      </c>
      <c r="J130" s="328">
        <f>IF(ISNUMBER(B130),B130,I130)</f>
        <v>0.15720000000000001</v>
      </c>
      <c r="K130" s="295" t="s">
        <v>162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x14ac:dyDescent="0.25">
      <c r="A132" s="284" t="s">
        <v>163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x14ac:dyDescent="0.25">
      <c r="A134" s="2" t="s">
        <v>164</v>
      </c>
      <c r="B134" s="332">
        <v>5.67</v>
      </c>
      <c r="C134" s="292" t="s">
        <v>165</v>
      </c>
      <c r="D134" s="292"/>
      <c r="G134" s="299"/>
      <c r="H134" s="4"/>
      <c r="I134" s="312"/>
      <c r="J134" s="328">
        <f>B134</f>
        <v>5.67</v>
      </c>
      <c r="K134" s="295" t="str">
        <f>C134</f>
        <v>$/gallon</v>
      </c>
      <c r="L134" s="296" t="b">
        <f>IF(B134="","Req'd")</f>
        <v>0</v>
      </c>
      <c r="M134" s="297"/>
    </row>
    <row r="135" spans="1:14" x14ac:dyDescent="0.25">
      <c r="A135" s="2" t="s">
        <v>166</v>
      </c>
      <c r="B135" s="298"/>
      <c r="C135" s="292" t="s">
        <v>167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167</v>
      </c>
      <c r="L135" s="296" t="str">
        <f>IF(AND(B135="",B136=""),"Req'd")</f>
        <v>Req'd</v>
      </c>
      <c r="M135" s="297"/>
    </row>
    <row r="136" spans="1:14" x14ac:dyDescent="0.25">
      <c r="A136" s="306" t="s">
        <v>134</v>
      </c>
      <c r="B136" s="298"/>
      <c r="C136" s="292" t="s">
        <v>168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167</v>
      </c>
      <c r="L136" s="296" t="str">
        <f>IF(AND(B135="",B136=""),"Req'd",IF(B135&lt;&gt;"","N/A"))</f>
        <v>Req'd</v>
      </c>
      <c r="M136" s="297"/>
    </row>
    <row r="137" spans="1:14" x14ac:dyDescent="0.25">
      <c r="B137" s="2"/>
      <c r="G137" s="329"/>
      <c r="H137" s="4"/>
      <c r="I137"/>
      <c r="J137"/>
      <c r="K137"/>
      <c r="L137" s="303"/>
      <c r="M137" s="24"/>
    </row>
    <row r="138" spans="1:14" x14ac:dyDescent="0.25">
      <c r="A138" s="2" t="s">
        <v>169</v>
      </c>
      <c r="B138" s="291"/>
      <c r="C138" s="292" t="s">
        <v>170</v>
      </c>
      <c r="D138" s="292"/>
      <c r="G138" s="333" t="s">
        <v>115</v>
      </c>
      <c r="H138" s="4"/>
      <c r="I138" s="312">
        <f>(J141/J142)</f>
        <v>4.4932422657514515</v>
      </c>
      <c r="J138" s="233">
        <f>IF(ISNUMBER(B138),B138,I138)</f>
        <v>4.4932422657514515</v>
      </c>
      <c r="K138" s="295" t="str">
        <f>C138</f>
        <v>gal/hr</v>
      </c>
      <c r="L138" s="296"/>
      <c r="M138" s="297"/>
    </row>
    <row r="139" spans="1:14" customFormat="1" x14ac:dyDescent="0.25">
      <c r="A139" s="256" t="s">
        <v>171</v>
      </c>
      <c r="G139" s="329"/>
      <c r="H139" s="4"/>
      <c r="L139" s="303"/>
      <c r="M139" s="24"/>
    </row>
    <row r="140" spans="1:14" x14ac:dyDescent="0.25">
      <c r="A140" s="306" t="str">
        <f>"Stored NH3 concentration  [Default: "&amp;TEXT(I140,"0.0%")&amp;"]"</f>
        <v>Stored NH3 concentration  [Default: 19.4%]</v>
      </c>
      <c r="B140" s="334">
        <v>0.32500000000000001</v>
      </c>
      <c r="C140" s="292" t="s">
        <v>172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0.32500000000000001</v>
      </c>
      <c r="K140" s="337" t="s">
        <v>172</v>
      </c>
      <c r="L140" s="296" t="b">
        <f>IF(B$138&lt;&gt;"","N/A")</f>
        <v>0</v>
      </c>
      <c r="M140" s="297" t="s">
        <v>173</v>
      </c>
    </row>
    <row r="141" spans="1:14" ht="18" x14ac:dyDescent="0.35">
      <c r="A141" s="306" t="s">
        <v>174</v>
      </c>
      <c r="B141" s="338">
        <v>33</v>
      </c>
      <c r="C141" s="292" t="s">
        <v>175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33</v>
      </c>
      <c r="K141" s="339" t="s">
        <v>175</v>
      </c>
      <c r="L141" s="296" t="b">
        <f>IF(B$138&lt;&gt;"","N/A")</f>
        <v>0</v>
      </c>
      <c r="M141" s="297" t="s">
        <v>176</v>
      </c>
    </row>
    <row r="142" spans="1:14" x14ac:dyDescent="0.25">
      <c r="A142" s="306" t="str">
        <f>"NH3 solution density  [Default: "&amp;TEXT(I142,"0.000")&amp;" "&amp;K142&amp;"]"</f>
        <v>NH3 solution density  [Default: 7.344 lb/gal]</v>
      </c>
      <c r="B142" s="338"/>
      <c r="C142" s="292" t="s">
        <v>177</v>
      </c>
      <c r="D142" s="292"/>
      <c r="E142" s="2"/>
      <c r="F142" s="2"/>
      <c r="G142" s="299" t="s">
        <v>178</v>
      </c>
      <c r="H142" s="2"/>
      <c r="I142" s="314">
        <f>-3.3395*J140 + 8.4297</f>
        <v>7.3443625000000008</v>
      </c>
      <c r="J142" s="322">
        <f>IF(ISNUMBER(B142),B142,I142)</f>
        <v>7.3443625000000008</v>
      </c>
      <c r="K142" s="339" t="s">
        <v>177</v>
      </c>
      <c r="L142" s="296" t="b">
        <f>IF(B$138&lt;&gt;"","N/A")</f>
        <v>0</v>
      </c>
      <c r="M142" s="297"/>
    </row>
    <row r="143" spans="1:14" x14ac:dyDescent="0.25">
      <c r="A143" s="2" t="s">
        <v>179</v>
      </c>
      <c r="B143" s="323">
        <f>J138</f>
        <v>4.4932422657514515</v>
      </c>
      <c r="C143" s="292" t="s">
        <v>170</v>
      </c>
      <c r="D143" s="292"/>
      <c r="E143" s="2"/>
      <c r="F143" s="2"/>
      <c r="G143" s="259" t="s">
        <v>180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181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182</v>
      </c>
      <c r="B147" s="341">
        <v>6072</v>
      </c>
      <c r="G147" s="293" t="s">
        <v>190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183</v>
      </c>
      <c r="B148" s="298"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184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185</v>
      </c>
      <c r="B150" s="347">
        <f>J150</f>
        <v>1888.7057140190977</v>
      </c>
      <c r="G150" s="259" t="s">
        <v>186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187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188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1:D23 C47:D47 C55:D56 C64:D64 C66:D71 C29:D42 C44:D45 C25:D27">
    <cfRule type="expression" dxfId="47" priority="46">
      <formula>$B11&lt;&gt;""</formula>
    </cfRule>
  </conditionalFormatting>
  <conditionalFormatting sqref="B12:B23 B47 B55:B56 B25:B27 B61:B64 B29:B42 B44:B45 B144:B150 B66:B74 B78:B142 C78:D80">
    <cfRule type="expression" dxfId="46" priority="47">
      <formula>$L12="N/A"</formula>
    </cfRule>
    <cfRule type="expression" dxfId="45" priority="48">
      <formula>AND($L12="Req'd",$B12="")</formula>
    </cfRule>
  </conditionalFormatting>
  <conditionalFormatting sqref="D46">
    <cfRule type="expression" dxfId="44" priority="43">
      <formula>$B46&lt;&gt;""</formula>
    </cfRule>
  </conditionalFormatting>
  <conditionalFormatting sqref="B46">
    <cfRule type="expression" dxfId="43" priority="44">
      <formula>$L46="N/A"</formula>
    </cfRule>
    <cfRule type="expression" dxfId="42" priority="45">
      <formula>AND($L46="Req'd",$B46="")</formula>
    </cfRule>
  </conditionalFormatting>
  <conditionalFormatting sqref="C58:D58 C63:D63">
    <cfRule type="expression" dxfId="41" priority="40">
      <formula>$B58&lt;&gt;""</formula>
    </cfRule>
  </conditionalFormatting>
  <conditionalFormatting sqref="B58:B59">
    <cfRule type="expression" dxfId="40" priority="41">
      <formula>$L58="N/A"</formula>
    </cfRule>
    <cfRule type="expression" dxfId="39" priority="42">
      <formula>AND($L58="Req'd",$B58="")</formula>
    </cfRule>
  </conditionalFormatting>
  <conditionalFormatting sqref="B60">
    <cfRule type="expression" dxfId="38" priority="38">
      <formula>$L60="N/A"</formula>
    </cfRule>
    <cfRule type="expression" dxfId="37" priority="39">
      <formula>AND($L60="Req'd",$B60="")</formula>
    </cfRule>
  </conditionalFormatting>
  <conditionalFormatting sqref="C59">
    <cfRule type="expression" dxfId="36" priority="37">
      <formula>$B59&lt;&gt;""</formula>
    </cfRule>
  </conditionalFormatting>
  <conditionalFormatting sqref="D59">
    <cfRule type="expression" dxfId="35" priority="36">
      <formula>$B59&lt;&gt;""</formula>
    </cfRule>
  </conditionalFormatting>
  <conditionalFormatting sqref="C48">
    <cfRule type="expression" dxfId="34" priority="33">
      <formula>$B48&lt;&gt;""</formula>
    </cfRule>
  </conditionalFormatting>
  <conditionalFormatting sqref="B48">
    <cfRule type="expression" dxfId="33" priority="34">
      <formula>$L48="N/A"</formula>
    </cfRule>
    <cfRule type="expression" dxfId="32" priority="35">
      <formula>AND($L48="Req'd",$B48="")</formula>
    </cfRule>
  </conditionalFormatting>
  <conditionalFormatting sqref="C60:D60">
    <cfRule type="expression" dxfId="31" priority="32">
      <formula>$B60&lt;&gt;""</formula>
    </cfRule>
  </conditionalFormatting>
  <conditionalFormatting sqref="C61:D61">
    <cfRule type="expression" dxfId="30" priority="31">
      <formula>$B61&lt;&gt;""</formula>
    </cfRule>
  </conditionalFormatting>
  <conditionalFormatting sqref="C62:D62">
    <cfRule type="expression" dxfId="29" priority="30">
      <formula>$B62&lt;&gt;""</formula>
    </cfRule>
  </conditionalFormatting>
  <conditionalFormatting sqref="B49">
    <cfRule type="expression" dxfId="28" priority="28">
      <formula>$L49="N/A"</formula>
    </cfRule>
    <cfRule type="expression" dxfId="27" priority="29">
      <formula>AND($L49="Req'd",$B49="")</formula>
    </cfRule>
  </conditionalFormatting>
  <conditionalFormatting sqref="B50">
    <cfRule type="expression" dxfId="26" priority="26">
      <formula>$L50="N/A"</formula>
    </cfRule>
    <cfRule type="expression" dxfId="25" priority="27">
      <formula>AND($L50="Req'd",$B50="")</formula>
    </cfRule>
  </conditionalFormatting>
  <conditionalFormatting sqref="B51:B52">
    <cfRule type="expression" dxfId="24" priority="24">
      <formula>$L51="N/A"</formula>
    </cfRule>
    <cfRule type="expression" dxfId="23" priority="25">
      <formula>AND($L51="Req'd",$B51="")</formula>
    </cfRule>
  </conditionalFormatting>
  <conditionalFormatting sqref="C54:D54">
    <cfRule type="expression" dxfId="22" priority="18">
      <formula>$B54&lt;&gt;""</formula>
    </cfRule>
  </conditionalFormatting>
  <conditionalFormatting sqref="C53:D53">
    <cfRule type="expression" dxfId="21" priority="21">
      <formula>$B53&lt;&gt;""</formula>
    </cfRule>
  </conditionalFormatting>
  <conditionalFormatting sqref="B53">
    <cfRule type="expression" dxfId="20" priority="22">
      <formula>$L53="N/A"</formula>
    </cfRule>
    <cfRule type="expression" dxfId="19" priority="23">
      <formula>AND($L53="Req'd",$B53="")</formula>
    </cfRule>
  </conditionalFormatting>
  <conditionalFormatting sqref="B54">
    <cfRule type="expression" dxfId="18" priority="19">
      <formula>$L54="N/A"</formula>
    </cfRule>
    <cfRule type="expression" dxfId="17" priority="20">
      <formula>AND($L54="Req'd",$B54="")</formula>
    </cfRule>
  </conditionalFormatting>
  <conditionalFormatting sqref="C50">
    <cfRule type="expression" dxfId="16" priority="17">
      <formula>$B50&lt;&gt;""</formula>
    </cfRule>
  </conditionalFormatting>
  <conditionalFormatting sqref="D50">
    <cfRule type="expression" dxfId="15" priority="16">
      <formula>$B50&lt;&gt;""</formula>
    </cfRule>
  </conditionalFormatting>
  <conditionalFormatting sqref="D51:D52">
    <cfRule type="expression" dxfId="14" priority="15">
      <formula>$B51&lt;&gt;""</formula>
    </cfRule>
  </conditionalFormatting>
  <conditionalFormatting sqref="C51">
    <cfRule type="expression" dxfId="13" priority="14">
      <formula>$B51&lt;&gt;""</formula>
    </cfRule>
  </conditionalFormatting>
  <conditionalFormatting sqref="C49">
    <cfRule type="expression" dxfId="12" priority="12">
      <formula>$B49&lt;&gt;""</formula>
    </cfRule>
  </conditionalFormatting>
  <conditionalFormatting sqref="D49">
    <cfRule type="expression" dxfId="11" priority="13">
      <formula>$B49&lt;&gt;""</formula>
    </cfRule>
  </conditionalFormatting>
  <conditionalFormatting sqref="D48">
    <cfRule type="expression" dxfId="10" priority="11">
      <formula>$B48&lt;&gt;""</formula>
    </cfRule>
  </conditionalFormatting>
  <conditionalFormatting sqref="B75:D77">
    <cfRule type="expression" dxfId="9" priority="9">
      <formula>$L75="N/A"</formula>
    </cfRule>
    <cfRule type="expression" dxfId="8" priority="10">
      <formula>AND($L75="Req'd",$B75="")</formula>
    </cfRule>
  </conditionalFormatting>
  <conditionalFormatting sqref="C46">
    <cfRule type="expression" dxfId="7" priority="8">
      <formula>$B46&lt;&gt;""</formula>
    </cfRule>
  </conditionalFormatting>
  <conditionalFormatting sqref="C52">
    <cfRule type="expression" dxfId="6" priority="7">
      <formula>$B52&lt;&gt;""</formula>
    </cfRule>
  </conditionalFormatting>
  <conditionalFormatting sqref="B143">
    <cfRule type="expression" dxfId="5" priority="5">
      <formula>$L143="N/A"</formula>
    </cfRule>
    <cfRule type="expression" dxfId="4" priority="6">
      <formula>AND($L143="Req'd",$B143="")</formula>
    </cfRule>
  </conditionalFormatting>
  <conditionalFormatting sqref="B24">
    <cfRule type="expression" dxfId="3" priority="3">
      <formula>$K24="N/A"</formula>
    </cfRule>
    <cfRule type="expression" dxfId="2" priority="4">
      <formula>AND($K24="Req'd",$B24="")</formula>
    </cfRule>
  </conditionalFormatting>
  <conditionalFormatting sqref="B11">
    <cfRule type="expression" dxfId="1" priority="1">
      <formula>$L11="N/A"</formula>
    </cfRule>
    <cfRule type="expression" dxfId="0" priority="2">
      <formula>AND($L11="Req'd",$B11="")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Diesel Eng-SCR_Ox_DPF(575hp)</vt:lpstr>
      <vt:lpstr>'Diesel Eng-SCR_Ox_DPF(575hp)'!Print_Area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jleblanc</dc:creator>
  <cp:lastModifiedBy>jleblanc</cp:lastModifiedBy>
  <dcterms:created xsi:type="dcterms:W3CDTF">2018-07-31T11:18:33Z</dcterms:created>
  <dcterms:modified xsi:type="dcterms:W3CDTF">2018-08-03T20:52:18Z</dcterms:modified>
</cp:coreProperties>
</file>